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09 от 11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Лист1!$A$1:$J$107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4" i="1" l="1"/>
  <c r="J104" i="1" s="1"/>
  <c r="J102" i="1"/>
  <c r="J101" i="1"/>
  <c r="I98" i="1"/>
  <c r="J98" i="1" s="1"/>
  <c r="J96" i="1"/>
  <c r="J95" i="1"/>
  <c r="I95" i="1"/>
  <c r="G94" i="1"/>
  <c r="I94" i="1" s="1"/>
  <c r="J93" i="1"/>
  <c r="I93" i="1"/>
  <c r="I92" i="1"/>
  <c r="J92" i="1" s="1"/>
  <c r="J91" i="1"/>
  <c r="I91" i="1"/>
  <c r="I90" i="1"/>
  <c r="J90" i="1" s="1"/>
  <c r="G90" i="1"/>
  <c r="G89" i="1"/>
  <c r="I89" i="1" s="1"/>
  <c r="J89" i="1" s="1"/>
  <c r="J88" i="1"/>
  <c r="I88" i="1"/>
  <c r="G88" i="1"/>
  <c r="J87" i="1"/>
  <c r="I87" i="1"/>
  <c r="G87" i="1"/>
  <c r="J86" i="1"/>
  <c r="H85" i="1"/>
  <c r="F85" i="1"/>
  <c r="G85" i="1" s="1"/>
  <c r="I85" i="1" s="1"/>
  <c r="J85" i="1" s="1"/>
  <c r="E85" i="1"/>
  <c r="G84" i="1"/>
  <c r="I84" i="1" s="1"/>
  <c r="J84" i="1" s="1"/>
  <c r="H83" i="1"/>
  <c r="G83" i="1"/>
  <c r="I83" i="1" s="1"/>
  <c r="J83" i="1" s="1"/>
  <c r="J82" i="1"/>
  <c r="H81" i="1"/>
  <c r="I81" i="1" s="1"/>
  <c r="J81" i="1" s="1"/>
  <c r="G81" i="1"/>
  <c r="F81" i="1"/>
  <c r="H80" i="1"/>
  <c r="F80" i="1"/>
  <c r="G80" i="1" s="1"/>
  <c r="I80" i="1" s="1"/>
  <c r="J80" i="1" s="1"/>
  <c r="J79" i="1"/>
  <c r="I79" i="1"/>
  <c r="H78" i="1"/>
  <c r="I78" i="1" s="1"/>
  <c r="J78" i="1" s="1"/>
  <c r="H77" i="1"/>
  <c r="G77" i="1"/>
  <c r="I77" i="1" s="1"/>
  <c r="J77" i="1" s="1"/>
  <c r="F77" i="1"/>
  <c r="J76" i="1"/>
  <c r="I75" i="1"/>
  <c r="J75" i="1" s="1"/>
  <c r="G75" i="1"/>
  <c r="H74" i="1"/>
  <c r="I74" i="1" s="1"/>
  <c r="J74" i="1" s="1"/>
  <c r="G74" i="1"/>
  <c r="J73" i="1"/>
  <c r="I72" i="1"/>
  <c r="J72" i="1" s="1"/>
  <c r="G72" i="1"/>
  <c r="G71" i="1"/>
  <c r="I71" i="1" s="1"/>
  <c r="J71" i="1" s="1"/>
  <c r="H70" i="1"/>
  <c r="G70" i="1"/>
  <c r="I70" i="1" s="1"/>
  <c r="J70" i="1" s="1"/>
  <c r="F70" i="1"/>
  <c r="J69" i="1"/>
  <c r="I68" i="1"/>
  <c r="J68" i="1" s="1"/>
  <c r="G68" i="1"/>
  <c r="F68" i="1"/>
  <c r="I67" i="1"/>
  <c r="J67" i="1" s="1"/>
  <c r="H67" i="1"/>
  <c r="G67" i="1"/>
  <c r="I66" i="1"/>
  <c r="J66" i="1" s="1"/>
  <c r="G66" i="1"/>
  <c r="H65" i="1"/>
  <c r="F65" i="1"/>
  <c r="G65" i="1" s="1"/>
  <c r="I65" i="1" s="1"/>
  <c r="J65" i="1" s="1"/>
  <c r="H64" i="1"/>
  <c r="F64" i="1"/>
  <c r="G64" i="1" s="1"/>
  <c r="I64" i="1" s="1"/>
  <c r="J64" i="1" s="1"/>
  <c r="H63" i="1"/>
  <c r="F63" i="1"/>
  <c r="G63" i="1" s="1"/>
  <c r="I63" i="1" s="1"/>
  <c r="J63" i="1" s="1"/>
  <c r="H62" i="1"/>
  <c r="I62" i="1" s="1"/>
  <c r="J62" i="1" s="1"/>
  <c r="G62" i="1"/>
  <c r="F62" i="1"/>
  <c r="H61" i="1"/>
  <c r="I61" i="1" s="1"/>
  <c r="J61" i="1" s="1"/>
  <c r="F61" i="1"/>
  <c r="G61" i="1" s="1"/>
  <c r="H60" i="1"/>
  <c r="F60" i="1"/>
  <c r="G60" i="1" s="1"/>
  <c r="I60" i="1" s="1"/>
  <c r="J60" i="1" s="1"/>
  <c r="G59" i="1"/>
  <c r="I59" i="1" s="1"/>
  <c r="J59" i="1" s="1"/>
  <c r="F59" i="1"/>
  <c r="F58" i="1"/>
  <c r="G58" i="1" s="1"/>
  <c r="I58" i="1" s="1"/>
  <c r="J58" i="1" s="1"/>
  <c r="J57" i="1"/>
  <c r="J56" i="1"/>
  <c r="G55" i="1"/>
  <c r="I55" i="1" s="1"/>
  <c r="J55" i="1" s="1"/>
  <c r="I54" i="1"/>
  <c r="J54" i="1" s="1"/>
  <c r="I53" i="1"/>
  <c r="J53" i="1" s="1"/>
  <c r="I52" i="1"/>
  <c r="J52" i="1" s="1"/>
  <c r="I51" i="1"/>
  <c r="J51" i="1" s="1"/>
  <c r="H51" i="1"/>
  <c r="G51" i="1"/>
  <c r="F51" i="1"/>
  <c r="H50" i="1"/>
  <c r="I50" i="1" s="1"/>
  <c r="J50" i="1" s="1"/>
  <c r="F50" i="1"/>
  <c r="G50" i="1" s="1"/>
  <c r="H49" i="1"/>
  <c r="E49" i="1"/>
  <c r="H48" i="1"/>
  <c r="F48" i="1"/>
  <c r="G48" i="1" s="1"/>
  <c r="I48" i="1" s="1"/>
  <c r="J48" i="1" s="1"/>
  <c r="H47" i="1"/>
  <c r="F47" i="1"/>
  <c r="G47" i="1" s="1"/>
  <c r="I47" i="1" s="1"/>
  <c r="J47" i="1" s="1"/>
  <c r="H46" i="1"/>
  <c r="G46" i="1"/>
  <c r="I46" i="1" s="1"/>
  <c r="J46" i="1" s="1"/>
  <c r="F46" i="1"/>
  <c r="F49" i="1" s="1"/>
  <c r="G49" i="1" s="1"/>
  <c r="I49" i="1" s="1"/>
  <c r="J49" i="1" s="1"/>
  <c r="J45" i="1"/>
  <c r="H44" i="1"/>
  <c r="F44" i="1"/>
  <c r="G44" i="1" s="1"/>
  <c r="I44" i="1" s="1"/>
  <c r="J44" i="1" s="1"/>
  <c r="J43" i="1"/>
  <c r="I43" i="1"/>
  <c r="H43" i="1"/>
  <c r="G43" i="1"/>
  <c r="H42" i="1"/>
  <c r="F42" i="1"/>
  <c r="G42" i="1" s="1"/>
  <c r="I42" i="1" s="1"/>
  <c r="J42" i="1" s="1"/>
  <c r="E42" i="1"/>
  <c r="H41" i="1"/>
  <c r="I41" i="1" s="1"/>
  <c r="J41" i="1" s="1"/>
  <c r="G41" i="1"/>
  <c r="F41" i="1"/>
  <c r="I40" i="1"/>
  <c r="J40" i="1" s="1"/>
  <c r="J39" i="1"/>
  <c r="I39" i="1"/>
  <c r="I38" i="1"/>
  <c r="J38" i="1" s="1"/>
  <c r="G38" i="1"/>
  <c r="J37" i="1"/>
  <c r="I37" i="1"/>
  <c r="F37" i="1"/>
  <c r="F36" i="1"/>
  <c r="G36" i="1" s="1"/>
  <c r="I36" i="1" s="1"/>
  <c r="J36" i="1" s="1"/>
  <c r="J35" i="1"/>
  <c r="I35" i="1"/>
  <c r="F35" i="1"/>
  <c r="J34" i="1"/>
  <c r="I34" i="1"/>
  <c r="F34" i="1"/>
  <c r="I33" i="1"/>
  <c r="J33" i="1" s="1"/>
  <c r="H33" i="1"/>
  <c r="G33" i="1"/>
  <c r="F33" i="1"/>
  <c r="H32" i="1"/>
  <c r="F32" i="1"/>
  <c r="G32" i="1" s="1"/>
  <c r="I32" i="1" s="1"/>
  <c r="J32" i="1" s="1"/>
  <c r="I97" i="1" l="1"/>
  <c r="J94" i="1"/>
  <c r="J97" i="1" l="1"/>
  <c r="I99" i="1"/>
  <c r="J99" i="1" s="1"/>
  <c r="I100" i="1"/>
  <c r="J100" i="1" l="1"/>
  <c r="I103" i="1"/>
  <c r="J103" i="1" s="1"/>
</calcChain>
</file>

<file path=xl/sharedStrings.xml><?xml version="1.0" encoding="utf-8"?>
<sst xmlns="http://schemas.openxmlformats.org/spreadsheetml/2006/main" count="227" uniqueCount="178">
  <si>
    <t>Приложение № 2</t>
  </si>
  <si>
    <t>Наименование поселения</t>
  </si>
  <si>
    <t>г. Ухта</t>
  </si>
  <si>
    <t>Наименование улицы</t>
  </si>
  <si>
    <t>Газовиков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</si>
  <si>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</si>
  <si>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</si>
  <si>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</si>
  <si>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</si>
  <si>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</si>
  <si>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</si>
  <si>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</si>
  <si>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</si>
  <si>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</si>
  <si>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-</t>
  </si>
  <si>
    <t>Площадь л/клеток, лифтов, тамбуров и др. помещений, м2</t>
  </si>
  <si>
    <t xml:space="preserve">Перечень </t>
  </si>
  <si>
    <t xml:space="preserve"> работ, услуг по управлению, содержанию и текущему ремонту общего имущества собственников помещений в многоквартирном доме № 4 по пер.Газовиков в г.Ухте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</si>
  <si>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</si>
  <si>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</si>
  <si>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</si>
  <si>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</si>
  <si>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</si>
  <si>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</si>
  <si>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</si>
  <si>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</si>
  <si>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</si>
  <si>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</si>
  <si>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</si>
  <si>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</si>
  <si>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>Влажное подметание лестничных площадок и маршей</t>
  </si>
  <si>
    <t>100 м2</t>
  </si>
  <si>
    <t xml:space="preserve">2 раза в неделю - 52 </t>
  </si>
  <si>
    <t>51-009</t>
  </si>
  <si>
    <t xml:space="preserve">Мытье л/клеток, маршей, тамбура </t>
  </si>
  <si>
    <t>1 раз в месяц</t>
  </si>
  <si>
    <t>51-018</t>
  </si>
  <si>
    <t>Влажная уборка стен</t>
  </si>
  <si>
    <t>51-019</t>
  </si>
  <si>
    <t>Влажная протирка дверей</t>
  </si>
  <si>
    <t>51-025</t>
  </si>
  <si>
    <t>Влажная протирка перил</t>
  </si>
  <si>
    <t>51-024</t>
  </si>
  <si>
    <t>Влажная протирка приборов (радиаторов) отопительных</t>
  </si>
  <si>
    <t xml:space="preserve">Дератизация </t>
  </si>
  <si>
    <t>м2</t>
  </si>
  <si>
    <t>систематическая в месяц</t>
  </si>
  <si>
    <t xml:space="preserve"> Уборка земельного участка </t>
  </si>
  <si>
    <t>Летняя уборка</t>
  </si>
  <si>
    <t>53-020 прим.</t>
  </si>
  <si>
    <t>Уборка  газонов (грунта и  зеленных насаждений)</t>
  </si>
  <si>
    <t>1000 м2</t>
  </si>
  <si>
    <t>1 раза в месяц - 6</t>
  </si>
  <si>
    <t>53-001</t>
  </si>
  <si>
    <t xml:space="preserve">Подметание территории 1 класса с усовершенствованным покрытием </t>
  </si>
  <si>
    <t xml:space="preserve">2 раза в неделю -52 </t>
  </si>
  <si>
    <t>53-021прим.</t>
  </si>
  <si>
    <t>Уборка газонов и грунта сильной загрязненности</t>
  </si>
  <si>
    <t>по необходимости</t>
  </si>
  <si>
    <t>Уборка отмостки</t>
  </si>
  <si>
    <t xml:space="preserve">1 раза в месяц -6 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</si>
  <si>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</si>
  <si>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</si>
  <si>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крылец)</t>
  </si>
  <si>
    <t>3 раза в неделю - 72</t>
  </si>
  <si>
    <t>54-013</t>
  </si>
  <si>
    <t xml:space="preserve">Сдвигание снега в дни снегопада </t>
  </si>
  <si>
    <t>в дни снегопада</t>
  </si>
  <si>
    <t>54-043</t>
  </si>
  <si>
    <t xml:space="preserve">Подборка случайного мусора </t>
  </si>
  <si>
    <t>1 раз в неделю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</si>
  <si>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</si>
  <si>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</si>
  <si>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</si>
  <si>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</si>
  <si>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</si>
  <si>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ежемесячно</t>
  </si>
  <si>
    <t>Вывоз снега 9 (размещение на полигоне)</t>
  </si>
  <si>
    <t>м3</t>
  </si>
  <si>
    <t xml:space="preserve">Стоимость песка </t>
  </si>
  <si>
    <t>Механизированная уборка дворовой территории</t>
  </si>
  <si>
    <t>м/час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</si>
  <si>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</si>
  <si>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</si>
  <si>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</si>
  <si>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</si>
  <si>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</si>
  <si>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3-7-1б</t>
  </si>
  <si>
    <t xml:space="preserve">Осмотр рулонных кровель </t>
  </si>
  <si>
    <t>42-007</t>
  </si>
  <si>
    <t>Осмотр деревянных заполнений проемов</t>
  </si>
  <si>
    <t>42-011</t>
  </si>
  <si>
    <t>Осмотр СО в начале и конце отопительного сезона</t>
  </si>
  <si>
    <t>Осмотр СО в декабре, январе, феврале</t>
  </si>
  <si>
    <t>Осмотр системы водоснажения и водоотведения в подвальных помещениях</t>
  </si>
  <si>
    <t>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</si>
  <si>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</si>
  <si>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</si>
  <si>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</si>
  <si>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</si>
  <si>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</si>
  <si>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</si>
  <si>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</si>
  <si>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>2-1-1а</t>
  </si>
  <si>
    <t>Проверка технического состояния дымоходов</t>
  </si>
  <si>
    <t>дымоход</t>
  </si>
  <si>
    <t>2-1-1б</t>
  </si>
  <si>
    <t>Проверка вентканалов</t>
  </si>
  <si>
    <t>венткан</t>
  </si>
  <si>
    <t>42-009</t>
  </si>
  <si>
    <t>Осмотр внутренней и наружной окраски и отделки</t>
  </si>
  <si>
    <t>1000 м3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</si>
  <si>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</si>
  <si>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</si>
  <si>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</t>
  </si>
  <si>
    <t xml:space="preserve">по необходимости </t>
  </si>
  <si>
    <t>54-042</t>
  </si>
  <si>
    <t>Добавлять на каждые следующие 10 см слоя к расценке ТЕР54-041</t>
  </si>
  <si>
    <t>100м2</t>
  </si>
  <si>
    <t xml:space="preserve">Автовышка </t>
  </si>
  <si>
    <t>Электроснабжение</t>
  </si>
  <si>
    <t>33-055</t>
  </si>
  <si>
    <t>Техническое обслуживание типовых групповых щитов жилых домов</t>
  </si>
  <si>
    <t>щит</t>
  </si>
  <si>
    <t>прим. 33-055</t>
  </si>
  <si>
    <t xml:space="preserve">Техническое обслуживание типовых групповых щитов жилых домов </t>
  </si>
  <si>
    <t>шт.</t>
  </si>
  <si>
    <t>Отопление</t>
  </si>
  <si>
    <t>31-043</t>
  </si>
  <si>
    <t>Спуск и наполнение воды системы отопления без осмотра системы</t>
  </si>
  <si>
    <t>31-065</t>
  </si>
  <si>
    <t>Ликвидапция воздушных пробок в стояках центрального отопления</t>
  </si>
  <si>
    <t>31-064</t>
  </si>
  <si>
    <t>Ликвидация воздушных пробок в радиаторах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</si>
  <si>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</si>
  <si>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</si>
  <si>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</si>
  <si>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31-068</t>
  </si>
  <si>
    <t>Гидравлическое испытание трубопроводов системы отопления</t>
  </si>
  <si>
    <t>100 м</t>
  </si>
  <si>
    <t>Водоснабжение, канализация</t>
  </si>
  <si>
    <t>31-014</t>
  </si>
  <si>
    <t>Ремонт и ревизия запорной арматуры</t>
  </si>
  <si>
    <t>32-093</t>
  </si>
  <si>
    <t>Очистка канализационной сети внутренней</t>
  </si>
  <si>
    <t>м.п.</t>
  </si>
  <si>
    <t xml:space="preserve">Аварийное  обслуживание (ХВ, отведение сточных вод, эл.энергия, т/энергия) 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</si>
  <si>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</si>
  <si>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</si>
  <si>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</si>
  <si>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</si>
  <si>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</si>
  <si>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</si>
  <si>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</si>
  <si>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</si>
  <si>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</si>
  <si>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</si>
  <si>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</si>
  <si>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Проверка герметичности соединений и отключающих устройств (приборный метод ,обмыливания) диаметр от 33 до 40 мм</t>
  </si>
  <si>
    <t>Проверка герметичности соединений и отключающих устройств (приборный метод ,обмыливания) диаметр от 41 до 50 мм</t>
  </si>
  <si>
    <t xml:space="preserve">Смазка газового крана  диаметром до  20 мм </t>
  </si>
  <si>
    <t>кран</t>
  </si>
  <si>
    <t xml:space="preserve">1 раз в год  </t>
  </si>
  <si>
    <t xml:space="preserve">Смазка газового крана  диаметром от 25-45 мм </t>
  </si>
  <si>
    <t xml:space="preserve">Смазка газового крана  диаметром от 50 мм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</si>
  <si>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</si>
  <si>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</si>
  <si>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</si>
  <si>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(5 %)</t>
  </si>
  <si>
    <t>Всего затраты</t>
  </si>
  <si>
    <t>НДС</t>
  </si>
  <si>
    <t>Всего затраты с НДС</t>
  </si>
  <si>
    <t>Размер платы за жилое помещение (руб/м2 в месяц) без НДС</t>
  </si>
  <si>
    <t>Размер платы за жилое помещение с НДС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</si>
  <si>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Объемы работ могут корректироваться в зависимости от фактической необходимости выполнения работ. </t>
  </si>
  <si>
    <t xml:space="preserve"> администрации МОГО "Ухта"</t>
  </si>
  <si>
    <t xml:space="preserve">к постановлению </t>
  </si>
  <si>
    <t>от 11 августа 2022 г. №  1709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</si>
</sst>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19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8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7" fillId="0" borderId="0"/>
  </cellStyleXfs>
  <cellXfs count="98">
    <xf numFmtId="0" fontId="0" fillId="0" borderId="0" xfId="0"/>
    <xf numFmtId="0" fontId="8" fillId="2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" fontId="8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 applyProtection="1">
      <alignment horizontal="center" vertical="top" wrapText="1"/>
      <protection hidden="1"/>
    </xf>
    <xf numFmtId="49" fontId="9" fillId="2" borderId="1" xfId="1" applyNumberFormat="1" applyFont="1" applyFill="1" applyBorder="1" applyAlignment="1" applyProtection="1">
      <alignment horizontal="left" vertical="top" wrapText="1"/>
      <protection hidden="1"/>
    </xf>
    <xf numFmtId="2" fontId="9" fillId="2" borderId="1" xfId="1" applyNumberFormat="1" applyFont="1" applyFill="1" applyBorder="1" applyAlignment="1" applyProtection="1">
      <alignment horizontal="center" vertical="top" wrapText="1"/>
      <protection hidden="1"/>
    </xf>
    <xf numFmtId="166" fontId="9" fillId="2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 indent="3"/>
    </xf>
    <xf numFmtId="0" fontId="10" fillId="0" borderId="1" xfId="0" applyFont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 applyProtection="1">
      <alignment horizontal="center" vertical="top" wrapText="1"/>
      <protection hidden="1"/>
    </xf>
    <xf numFmtId="49" fontId="9" fillId="0" borderId="1" xfId="1" applyNumberFormat="1" applyFont="1" applyBorder="1" applyAlignment="1" applyProtection="1">
      <alignment horizontal="left" vertical="top" wrapText="1"/>
      <protection hidden="1"/>
    </xf>
    <xf numFmtId="2" fontId="9" fillId="0" borderId="1" xfId="1" applyNumberFormat="1" applyFont="1" applyBorder="1" applyAlignment="1" applyProtection="1">
      <alignment horizontal="center" vertical="top" wrapText="1"/>
      <protection hidden="1"/>
    </xf>
    <xf numFmtId="166" fontId="9" fillId="0" borderId="1" xfId="0" applyNumberFormat="1" applyFont="1" applyBorder="1" applyAlignment="1">
      <alignment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0" fontId="9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3" fillId="2" borderId="0" xfId="0" applyFont="1" applyFill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166" fontId="12" fillId="0" borderId="5" xfId="0" applyNumberFormat="1" applyFont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166" fontId="15" fillId="0" borderId="0" xfId="0" applyNumberFormat="1" applyFont="1" applyAlignment="1">
      <alignment horizontal="center" vertical="center"/>
    </xf>
    <xf numFmtId="2" fontId="13" fillId="0" borderId="0" xfId="0" applyNumberFormat="1" applyFont="1"/>
    <xf numFmtId="166" fontId="16" fillId="0" borderId="0" xfId="0" applyNumberFormat="1" applyFont="1" applyAlignment="1">
      <alignment horizontal="center" vertical="center"/>
    </xf>
    <xf numFmtId="0" fontId="13" fillId="0" borderId="0" xfId="0" applyFont="1"/>
    <xf numFmtId="0" fontId="8" fillId="2" borderId="3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abSelected="1" view="pageBreakPreview" topLeftCell="A83" zoomScaleNormal="100" zoomScaleSheetLayoutView="100" workbookViewId="0">
      <selection activeCell="A76" sqref="A76:J107"/>
    </sheetView>
  </sheetViews>
  <sheetFormatPr defaultColWidth="8.7109375" defaultRowHeight="15" x14ac:dyDescent="0.25"/>
  <cols>
    <col min="1" max="1" width="12" customWidth="1"/>
    <col min="2" max="2" width="45.7109375" style="15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style="16" customWidth="1"/>
    <col min="10" max="10" width="11.7109375" customWidth="1"/>
  </cols>
  <sheetData>
    <row r="1" spans="1:11" ht="18.75" x14ac:dyDescent="0.3">
      <c r="G1" s="97" t="s">
        <v>0</v>
      </c>
      <c r="H1" s="97"/>
      <c r="I1" s="97"/>
      <c r="J1" s="97"/>
    </row>
    <row r="2" spans="1:11" ht="18.75" x14ac:dyDescent="0.3">
      <c r="G2" s="97" t="s">
        <v>176</v>
      </c>
      <c r="H2" s="97"/>
      <c r="I2" s="97"/>
      <c r="J2" s="97"/>
    </row>
    <row r="3" spans="1:11" ht="18.75" x14ac:dyDescent="0.3">
      <c r="G3" s="97" t="s">
        <v>175</v>
      </c>
      <c r="H3" s="97"/>
      <c r="I3" s="97"/>
      <c r="J3" s="97"/>
    </row>
    <row r="4" spans="1:11" ht="19.5" customHeight="1" x14ac:dyDescent="0.3">
      <c r="G4" s="97" t="s">
        <v>177</v>
      </c>
      <c r="H4" s="97"/>
      <c r="I4" s="97"/>
      <c r="J4" s="97"/>
    </row>
    <row r="5" spans="1:11" hidden="1" x14ac:dyDescent="0.25">
      <c r="A5" s="17"/>
      <c r="B5" s="18"/>
      <c r="C5" s="17"/>
      <c r="D5" s="19"/>
      <c r="E5" s="20"/>
      <c r="F5" s="20"/>
      <c r="G5" s="20"/>
      <c r="H5" s="96"/>
      <c r="I5" s="96"/>
      <c r="J5" s="96"/>
      <c r="K5" s="20"/>
    </row>
    <row r="6" spans="1:11" hidden="1" x14ac:dyDescent="0.25">
      <c r="A6" s="17"/>
      <c r="B6" s="18"/>
      <c r="C6" s="17"/>
      <c r="D6" s="19"/>
      <c r="E6" s="20"/>
      <c r="F6" s="20"/>
      <c r="G6" s="20"/>
      <c r="H6" s="20"/>
      <c r="I6" s="20"/>
      <c r="J6" s="20"/>
      <c r="K6" s="20"/>
    </row>
    <row r="7" spans="1:11" hidden="1" x14ac:dyDescent="0.25">
      <c r="A7" s="17"/>
      <c r="B7" s="18"/>
      <c r="C7" s="17"/>
      <c r="D7" s="19"/>
      <c r="E7" s="14"/>
      <c r="F7" s="14"/>
      <c r="G7" s="14"/>
      <c r="H7" s="14"/>
      <c r="I7" s="14"/>
      <c r="J7" s="14"/>
      <c r="K7" s="20"/>
    </row>
    <row r="8" spans="1:11" hidden="1" x14ac:dyDescent="0.25">
      <c r="A8" s="17"/>
      <c r="B8" s="18"/>
      <c r="C8" s="17"/>
      <c r="D8" s="19"/>
      <c r="E8" s="14"/>
      <c r="F8" s="14"/>
      <c r="G8" s="14"/>
      <c r="H8" s="14"/>
      <c r="I8" s="14"/>
      <c r="J8" s="14"/>
      <c r="K8" s="20"/>
    </row>
    <row r="9" spans="1:11" hidden="1" x14ac:dyDescent="0.25">
      <c r="A9" s="17"/>
      <c r="B9" s="18"/>
      <c r="C9" s="17"/>
      <c r="D9" s="19"/>
      <c r="E9" s="14"/>
      <c r="F9" s="14"/>
      <c r="G9" s="14"/>
      <c r="H9" s="14"/>
      <c r="I9" s="14"/>
      <c r="J9" s="14"/>
      <c r="K9" s="20"/>
    </row>
    <row r="11" spans="1:11" ht="15" customHeight="1" x14ac:dyDescent="0.25">
      <c r="B11" s="13" t="s">
        <v>1</v>
      </c>
      <c r="C11" s="13"/>
      <c r="D11" s="12" t="s">
        <v>2</v>
      </c>
      <c r="E11" s="12"/>
    </row>
    <row r="12" spans="1:11" ht="15" customHeight="1" x14ac:dyDescent="0.25">
      <c r="B12" s="13" t="s">
        <v>3</v>
      </c>
      <c r="C12" s="13"/>
      <c r="D12" s="12" t="s">
        <v>4</v>
      </c>
      <c r="E12" s="12"/>
    </row>
    <row r="13" spans="1:11" ht="15" customHeight="1" x14ac:dyDescent="0.25">
      <c r="B13" s="13" t="s">
        <v>5</v>
      </c>
      <c r="C13" s="13"/>
      <c r="D13" s="12">
        <v>4</v>
      </c>
      <c r="E13" s="12"/>
    </row>
    <row r="14" spans="1:11" ht="15" customHeight="1" x14ac:dyDescent="0.25">
      <c r="B14" s="13" t="s">
        <v>6</v>
      </c>
      <c r="C14" s="13"/>
      <c r="D14" s="12">
        <v>1976</v>
      </c>
      <c r="E14" s="12"/>
    </row>
    <row r="15" spans="1:11" ht="15" customHeight="1" x14ac:dyDescent="0.25">
      <c r="B15" s="13" t="s">
        <v>7</v>
      </c>
      <c r="C15" s="13"/>
      <c r="D15" s="12"/>
      <c r="E15" s="12"/>
    </row>
    <row r="16" spans="1:11" ht="15" customHeight="1" x14ac:dyDescent="0.25">
      <c r="B16" s="13" t="s">
        <v>8</v>
      </c>
      <c r="C16" s="13"/>
      <c r="D16" s="12">
        <v>3</v>
      </c>
      <c r="E16" s="12"/>
    </row>
    <row r="17" spans="1:11" ht="15" customHeight="1" x14ac:dyDescent="0.25">
      <c r="B17" s="13" t="s">
        <v>9</v>
      </c>
      <c r="C17" s="13"/>
      <c r="D17" s="12">
        <v>3</v>
      </c>
      <c r="E17" s="12"/>
    </row>
    <row r="18" spans="1:11" ht="15" customHeight="1" x14ac:dyDescent="0.25">
      <c r="B18" s="13" t="s">
        <v>10</v>
      </c>
      <c r="C18" s="13"/>
      <c r="D18" s="12">
        <v>33</v>
      </c>
      <c r="E18" s="12"/>
    </row>
    <row r="19" spans="1:11" ht="15" customHeight="1" x14ac:dyDescent="0.25">
      <c r="B19" s="13" t="s">
        <v>11</v>
      </c>
      <c r="C19" s="13"/>
      <c r="D19" s="11">
        <v>1335.4</v>
      </c>
      <c r="E19" s="11"/>
    </row>
    <row r="20" spans="1:11" ht="15" customHeight="1" x14ac:dyDescent="0.25">
      <c r="B20" s="13" t="s">
        <v>12</v>
      </c>
      <c r="C20" s="13"/>
      <c r="D20" s="11">
        <v>1335.4</v>
      </c>
      <c r="E20" s="11"/>
    </row>
    <row r="21" spans="1:11" ht="15" customHeight="1" x14ac:dyDescent="0.25">
      <c r="B21" s="13" t="s">
        <v>13</v>
      </c>
      <c r="C21" s="13"/>
      <c r="D21" s="10" t="s">
        <v>14</v>
      </c>
      <c r="E21" s="10"/>
    </row>
    <row r="22" spans="1:11" ht="18" customHeight="1" x14ac:dyDescent="0.25">
      <c r="B22" s="13" t="s">
        <v>15</v>
      </c>
      <c r="C22" s="13"/>
      <c r="D22" s="11">
        <v>141.9</v>
      </c>
      <c r="E22" s="11"/>
    </row>
    <row r="23" spans="1:11" x14ac:dyDescent="0.25">
      <c r="B23" s="21"/>
      <c r="C23" s="22"/>
      <c r="D23" s="23"/>
      <c r="E23" s="23"/>
    </row>
    <row r="24" spans="1:11" x14ac:dyDescent="0.25">
      <c r="A24" s="9" t="s">
        <v>16</v>
      </c>
      <c r="B24" s="9"/>
      <c r="C24" s="9"/>
      <c r="D24" s="9"/>
      <c r="E24" s="9"/>
      <c r="F24" s="9"/>
      <c r="G24" s="9"/>
      <c r="H24" s="9"/>
      <c r="I24" s="9"/>
      <c r="J24" s="9"/>
    </row>
    <row r="25" spans="1:11" ht="30" customHeight="1" x14ac:dyDescent="0.25">
      <c r="A25" s="8" t="s">
        <v>17</v>
      </c>
      <c r="B25" s="8"/>
      <c r="C25" s="8"/>
      <c r="D25" s="8"/>
      <c r="E25" s="8"/>
      <c r="F25" s="8"/>
      <c r="G25" s="8"/>
      <c r="H25" s="8"/>
      <c r="I25" s="8"/>
      <c r="J25" s="8"/>
    </row>
    <row r="26" spans="1:11" ht="1.5" customHeight="1" x14ac:dyDescent="0.25">
      <c r="B26" s="21"/>
      <c r="C26" s="22"/>
      <c r="D26" s="23"/>
      <c r="E26" s="23"/>
    </row>
    <row r="27" spans="1:11" hidden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1" hidden="1" x14ac:dyDescent="0.25"/>
    <row r="29" spans="1:11" ht="60" x14ac:dyDescent="0.25">
      <c r="A29" s="24" t="s">
        <v>18</v>
      </c>
      <c r="B29" s="24" t="s">
        <v>19</v>
      </c>
      <c r="C29" s="25" t="s">
        <v>20</v>
      </c>
      <c r="D29" s="24" t="s">
        <v>21</v>
      </c>
      <c r="E29" s="24" t="s">
        <v>22</v>
      </c>
      <c r="F29" s="26" t="s">
        <v>23</v>
      </c>
      <c r="G29" s="24" t="s">
        <v>24</v>
      </c>
      <c r="H29" s="24" t="s">
        <v>25</v>
      </c>
      <c r="I29" s="27" t="s">
        <v>26</v>
      </c>
      <c r="J29" s="28" t="s">
        <v>27</v>
      </c>
    </row>
    <row r="30" spans="1:11" x14ac:dyDescent="0.25">
      <c r="A30" s="29">
        <v>1</v>
      </c>
      <c r="B30" s="29">
        <v>2</v>
      </c>
      <c r="C30" s="30">
        <v>3</v>
      </c>
      <c r="D30" s="29">
        <v>4</v>
      </c>
      <c r="E30" s="29">
        <v>5</v>
      </c>
      <c r="F30" s="29">
        <v>6</v>
      </c>
      <c r="G30" s="29">
        <v>7</v>
      </c>
      <c r="H30" s="29">
        <v>8</v>
      </c>
      <c r="I30" s="29">
        <v>9</v>
      </c>
      <c r="J30" s="31">
        <v>10</v>
      </c>
    </row>
    <row r="31" spans="1:11" ht="15" customHeight="1" x14ac:dyDescent="0.25">
      <c r="A31" s="6" t="s">
        <v>28</v>
      </c>
      <c r="B31" s="6"/>
      <c r="C31" s="6"/>
      <c r="D31" s="6"/>
      <c r="E31" s="6"/>
      <c r="F31" s="6"/>
      <c r="G31" s="6"/>
      <c r="H31" s="6"/>
      <c r="I31" s="29"/>
      <c r="J31" s="32"/>
    </row>
    <row r="32" spans="1:11" ht="25.5" customHeight="1" x14ac:dyDescent="0.25">
      <c r="A32" s="33" t="s">
        <v>29</v>
      </c>
      <c r="B32" s="34" t="s">
        <v>30</v>
      </c>
      <c r="C32" s="33" t="s">
        <v>31</v>
      </c>
      <c r="D32" s="35" t="s">
        <v>32</v>
      </c>
      <c r="E32" s="35">
        <v>52</v>
      </c>
      <c r="F32" s="36">
        <f>141.9/100</f>
        <v>1.419</v>
      </c>
      <c r="G32" s="36">
        <f>F32*52</f>
        <v>73.787999999999997</v>
      </c>
      <c r="H32" s="36">
        <f>247.67</f>
        <v>247.67</v>
      </c>
      <c r="I32" s="36">
        <f t="shared" ref="I32:I43" si="0">H32*G32</f>
        <v>18275.073959999998</v>
      </c>
      <c r="J32" s="36">
        <f t="shared" ref="J32:J63" si="1">I32/12/1335.4</f>
        <v>1.1404244645799009</v>
      </c>
      <c r="K32" s="37"/>
    </row>
    <row r="33" spans="1:10" ht="22.5" customHeight="1" x14ac:dyDescent="0.25">
      <c r="A33" s="33" t="s">
        <v>33</v>
      </c>
      <c r="B33" s="34" t="s">
        <v>34</v>
      </c>
      <c r="C33" s="33" t="s">
        <v>31</v>
      </c>
      <c r="D33" s="35" t="s">
        <v>35</v>
      </c>
      <c r="E33" s="35">
        <v>26</v>
      </c>
      <c r="F33" s="36">
        <f>141.9/100</f>
        <v>1.419</v>
      </c>
      <c r="G33" s="36">
        <f>F33*E33</f>
        <v>36.893999999999998</v>
      </c>
      <c r="H33" s="36">
        <f>643.5</f>
        <v>643.5</v>
      </c>
      <c r="I33" s="36">
        <f t="shared" si="0"/>
        <v>23741.289000000001</v>
      </c>
      <c r="J33" s="36">
        <f t="shared" si="1"/>
        <v>1.4815341845140031</v>
      </c>
    </row>
    <row r="34" spans="1:10" ht="22.5" customHeight="1" x14ac:dyDescent="0.25">
      <c r="A34" s="33" t="s">
        <v>36</v>
      </c>
      <c r="B34" s="34" t="s">
        <v>37</v>
      </c>
      <c r="C34" s="33" t="s">
        <v>31</v>
      </c>
      <c r="D34" s="35">
        <v>1</v>
      </c>
      <c r="E34" s="35">
        <v>1</v>
      </c>
      <c r="F34" s="36">
        <f>200/100</f>
        <v>2</v>
      </c>
      <c r="G34" s="36">
        <v>2</v>
      </c>
      <c r="H34" s="36">
        <v>380.27</v>
      </c>
      <c r="I34" s="36">
        <f t="shared" si="0"/>
        <v>760.54</v>
      </c>
      <c r="J34" s="36">
        <f t="shared" si="1"/>
        <v>4.7460186710598568E-2</v>
      </c>
    </row>
    <row r="35" spans="1:10" ht="22.5" customHeight="1" x14ac:dyDescent="0.25">
      <c r="A35" s="33" t="s">
        <v>38</v>
      </c>
      <c r="B35" s="34" t="s">
        <v>39</v>
      </c>
      <c r="C35" s="33" t="s">
        <v>31</v>
      </c>
      <c r="D35" s="35">
        <v>1</v>
      </c>
      <c r="E35" s="35">
        <v>1</v>
      </c>
      <c r="F35" s="36">
        <f>14/100</f>
        <v>0.14000000000000001</v>
      </c>
      <c r="G35" s="36">
        <v>0.14000000000000001</v>
      </c>
      <c r="H35" s="36">
        <v>62.54</v>
      </c>
      <c r="I35" s="36">
        <f t="shared" si="0"/>
        <v>8.7556000000000012</v>
      </c>
      <c r="J35" s="36">
        <f t="shared" si="1"/>
        <v>5.463781139234188E-4</v>
      </c>
    </row>
    <row r="36" spans="1:10" ht="22.5" customHeight="1" x14ac:dyDescent="0.25">
      <c r="A36" s="33" t="s">
        <v>40</v>
      </c>
      <c r="B36" s="34" t="s">
        <v>41</v>
      </c>
      <c r="C36" s="33" t="s">
        <v>31</v>
      </c>
      <c r="D36" s="35">
        <v>12</v>
      </c>
      <c r="E36" s="35">
        <v>12</v>
      </c>
      <c r="F36" s="36">
        <f>7.2/100</f>
        <v>7.2000000000000008E-2</v>
      </c>
      <c r="G36" s="36">
        <f>F36*12</f>
        <v>0.8640000000000001</v>
      </c>
      <c r="H36" s="36">
        <v>307.72000000000003</v>
      </c>
      <c r="I36" s="36">
        <f t="shared" si="0"/>
        <v>265.87008000000003</v>
      </c>
      <c r="J36" s="36">
        <f t="shared" si="1"/>
        <v>1.659116369627078E-2</v>
      </c>
    </row>
    <row r="37" spans="1:10" ht="22.5" customHeight="1" x14ac:dyDescent="0.25">
      <c r="A37" s="33" t="s">
        <v>42</v>
      </c>
      <c r="B37" s="34" t="s">
        <v>43</v>
      </c>
      <c r="C37" s="33" t="s">
        <v>31</v>
      </c>
      <c r="D37" s="35">
        <v>1</v>
      </c>
      <c r="E37" s="35">
        <v>1</v>
      </c>
      <c r="F37" s="36">
        <f>13.5/100</f>
        <v>0.13500000000000001</v>
      </c>
      <c r="G37" s="36">
        <v>0.14000000000000001</v>
      </c>
      <c r="H37" s="36">
        <v>735.52</v>
      </c>
      <c r="I37" s="36">
        <f t="shared" si="0"/>
        <v>102.97280000000001</v>
      </c>
      <c r="J37" s="36">
        <f t="shared" si="1"/>
        <v>6.4258399480804744E-3</v>
      </c>
    </row>
    <row r="38" spans="1:10" ht="24" customHeight="1" x14ac:dyDescent="0.25">
      <c r="A38" s="38"/>
      <c r="B38" s="39" t="s">
        <v>44</v>
      </c>
      <c r="C38" s="35" t="s">
        <v>45</v>
      </c>
      <c r="D38" s="35" t="s">
        <v>46</v>
      </c>
      <c r="E38" s="35">
        <v>6</v>
      </c>
      <c r="F38" s="40">
        <v>100</v>
      </c>
      <c r="G38" s="40">
        <f>E38*F38</f>
        <v>600</v>
      </c>
      <c r="H38" s="40">
        <v>2.4500000000000002</v>
      </c>
      <c r="I38" s="36">
        <f t="shared" si="0"/>
        <v>1470</v>
      </c>
      <c r="J38" s="36">
        <f t="shared" si="1"/>
        <v>9.1732814138085955E-2</v>
      </c>
    </row>
    <row r="39" spans="1:10" ht="15" customHeight="1" x14ac:dyDescent="0.25">
      <c r="A39" s="5" t="s">
        <v>47</v>
      </c>
      <c r="B39" s="5"/>
      <c r="C39" s="5"/>
      <c r="D39" s="5"/>
      <c r="E39" s="5"/>
      <c r="F39" s="5"/>
      <c r="G39" s="5"/>
      <c r="H39" s="5"/>
      <c r="I39" s="36">
        <f t="shared" si="0"/>
        <v>0</v>
      </c>
      <c r="J39" s="36">
        <f t="shared" si="1"/>
        <v>0</v>
      </c>
    </row>
    <row r="40" spans="1:10" ht="15" customHeight="1" x14ac:dyDescent="0.25">
      <c r="A40" s="5" t="s">
        <v>48</v>
      </c>
      <c r="B40" s="5"/>
      <c r="C40" s="5"/>
      <c r="D40" s="5"/>
      <c r="E40" s="5"/>
      <c r="F40" s="5"/>
      <c r="G40" s="5"/>
      <c r="H40" s="5"/>
      <c r="I40" s="36">
        <f t="shared" si="0"/>
        <v>0</v>
      </c>
      <c r="J40" s="36">
        <f t="shared" si="1"/>
        <v>0</v>
      </c>
    </row>
    <row r="41" spans="1:10" ht="21.75" customHeight="1" x14ac:dyDescent="0.25">
      <c r="A41" s="42" t="s">
        <v>49</v>
      </c>
      <c r="B41" s="34" t="s">
        <v>50</v>
      </c>
      <c r="C41" s="33" t="s">
        <v>51</v>
      </c>
      <c r="D41" s="33" t="s">
        <v>52</v>
      </c>
      <c r="E41" s="33">
        <v>6</v>
      </c>
      <c r="F41" s="43">
        <f>(109.8+421.7+364.2+383.2)/1000</f>
        <v>1.2789000000000001</v>
      </c>
      <c r="G41" s="43">
        <f>F41*6</f>
        <v>7.6734000000000009</v>
      </c>
      <c r="H41" s="44">
        <f>220.16</f>
        <v>220.16</v>
      </c>
      <c r="I41" s="36">
        <f t="shared" si="0"/>
        <v>1689.3757440000002</v>
      </c>
      <c r="J41" s="36">
        <f t="shared" si="1"/>
        <v>0.10542257900254606</v>
      </c>
    </row>
    <row r="42" spans="1:10" ht="30" customHeight="1" x14ac:dyDescent="0.25">
      <c r="A42" s="45" t="s">
        <v>53</v>
      </c>
      <c r="B42" s="46" t="s">
        <v>54</v>
      </c>
      <c r="C42" s="47" t="s">
        <v>51</v>
      </c>
      <c r="D42" s="33" t="s">
        <v>55</v>
      </c>
      <c r="E42" s="33">
        <f>52</f>
        <v>52</v>
      </c>
      <c r="F42" s="43">
        <f>(124.4+12.6)/1000</f>
        <v>0.13700000000000001</v>
      </c>
      <c r="G42" s="43">
        <f>F42*52</f>
        <v>7.1240000000000006</v>
      </c>
      <c r="H42" s="44">
        <f>365.26</f>
        <v>365.26</v>
      </c>
      <c r="I42" s="36">
        <f t="shared" si="0"/>
        <v>2602.1122399999999</v>
      </c>
      <c r="J42" s="36">
        <f t="shared" si="1"/>
        <v>0.16238032549548198</v>
      </c>
    </row>
    <row r="43" spans="1:10" ht="30" customHeight="1" x14ac:dyDescent="0.25">
      <c r="A43" s="45" t="s">
        <v>56</v>
      </c>
      <c r="B43" s="46" t="s">
        <v>57</v>
      </c>
      <c r="C43" s="47" t="s">
        <v>51</v>
      </c>
      <c r="D43" s="33" t="s">
        <v>58</v>
      </c>
      <c r="E43" s="33">
        <v>1</v>
      </c>
      <c r="F43" s="43">
        <v>1.28</v>
      </c>
      <c r="G43" s="43">
        <f>F43*E43</f>
        <v>1.28</v>
      </c>
      <c r="H43" s="44">
        <f>4265.56</f>
        <v>4265.5600000000004</v>
      </c>
      <c r="I43" s="48">
        <f t="shared" si="0"/>
        <v>5459.9168000000009</v>
      </c>
      <c r="J43" s="36">
        <f t="shared" si="1"/>
        <v>0.34071668913184566</v>
      </c>
    </row>
    <row r="44" spans="1:10" ht="24.75" customHeight="1" x14ac:dyDescent="0.25">
      <c r="A44" s="45" t="s">
        <v>53</v>
      </c>
      <c r="B44" s="46" t="s">
        <v>59</v>
      </c>
      <c r="C44" s="47" t="s">
        <v>51</v>
      </c>
      <c r="D44" s="33" t="s">
        <v>60</v>
      </c>
      <c r="E44" s="33">
        <v>6</v>
      </c>
      <c r="F44" s="43">
        <f>106.8/1000</f>
        <v>0.10679999999999999</v>
      </c>
      <c r="G44" s="43">
        <f>E44*F44</f>
        <v>0.64079999999999993</v>
      </c>
      <c r="H44" s="44">
        <f>365.26</f>
        <v>365.26</v>
      </c>
      <c r="I44" s="43">
        <f>G44*H44</f>
        <v>234.05860799999996</v>
      </c>
      <c r="J44" s="36">
        <f t="shared" si="1"/>
        <v>1.4606023663321848E-2</v>
      </c>
    </row>
    <row r="45" spans="1:10" s="37" customFormat="1" ht="15" customHeight="1" x14ac:dyDescent="0.25">
      <c r="A45" s="5" t="s">
        <v>61</v>
      </c>
      <c r="B45" s="5"/>
      <c r="C45" s="5"/>
      <c r="D45" s="5"/>
      <c r="E45" s="5"/>
      <c r="F45" s="5"/>
      <c r="G45" s="5"/>
      <c r="H45" s="5"/>
      <c r="I45" s="41"/>
      <c r="J45" s="36">
        <f t="shared" si="1"/>
        <v>0</v>
      </c>
    </row>
    <row r="46" spans="1:10" ht="37.5" customHeight="1" x14ac:dyDescent="0.25">
      <c r="A46" s="49" t="s">
        <v>62</v>
      </c>
      <c r="B46" s="50" t="s">
        <v>63</v>
      </c>
      <c r="C46" s="51" t="s">
        <v>51</v>
      </c>
      <c r="D46" s="52" t="s">
        <v>64</v>
      </c>
      <c r="E46" s="52">
        <v>72</v>
      </c>
      <c r="F46" s="53">
        <f>(124.4+12.6)/1000</f>
        <v>0.13700000000000001</v>
      </c>
      <c r="G46" s="53">
        <f>F46*E46</f>
        <v>9.8640000000000008</v>
      </c>
      <c r="H46" s="54">
        <f>495.36</f>
        <v>495.36</v>
      </c>
      <c r="I46" s="54">
        <f>G46*H46</f>
        <v>4886.2310400000006</v>
      </c>
      <c r="J46" s="36">
        <f t="shared" si="1"/>
        <v>0.30491681893065753</v>
      </c>
    </row>
    <row r="47" spans="1:10" ht="31.5" customHeight="1" x14ac:dyDescent="0.25">
      <c r="A47" s="49" t="s">
        <v>65</v>
      </c>
      <c r="B47" s="55" t="s">
        <v>66</v>
      </c>
      <c r="C47" s="49" t="s">
        <v>51</v>
      </c>
      <c r="D47" s="49" t="s">
        <v>67</v>
      </c>
      <c r="E47" s="49">
        <v>30</v>
      </c>
      <c r="F47" s="53">
        <f>141.02/1000</f>
        <v>0.14102000000000001</v>
      </c>
      <c r="G47" s="56">
        <f>F47*30</f>
        <v>4.2305999999999999</v>
      </c>
      <c r="H47" s="57">
        <f>2969.63</f>
        <v>2969.63</v>
      </c>
      <c r="I47" s="56">
        <f>G47*H47</f>
        <v>12563.316678000001</v>
      </c>
      <c r="J47" s="36">
        <f t="shared" si="1"/>
        <v>0.78399210461285007</v>
      </c>
    </row>
    <row r="48" spans="1:10" ht="31.5" customHeight="1" x14ac:dyDescent="0.25">
      <c r="A48" s="49" t="s">
        <v>68</v>
      </c>
      <c r="B48" s="55" t="s">
        <v>69</v>
      </c>
      <c r="C48" s="49" t="s">
        <v>51</v>
      </c>
      <c r="D48" s="49" t="s">
        <v>70</v>
      </c>
      <c r="E48" s="49">
        <v>24</v>
      </c>
      <c r="F48" s="56">
        <f>(12.6+124.4+44.6+52.1+364.2+388.2)/1000</f>
        <v>0.98609999999999987</v>
      </c>
      <c r="G48" s="56">
        <f>F48*E48</f>
        <v>23.666399999999996</v>
      </c>
      <c r="H48" s="57">
        <f>62.54</f>
        <v>62.54</v>
      </c>
      <c r="I48" s="56">
        <f>H48*G48</f>
        <v>1480.0966559999997</v>
      </c>
      <c r="J48" s="36">
        <f t="shared" si="1"/>
        <v>9.2362878538265664E-2</v>
      </c>
    </row>
    <row r="49" spans="1:10" ht="27" customHeight="1" x14ac:dyDescent="0.25">
      <c r="A49" s="49" t="s">
        <v>71</v>
      </c>
      <c r="B49" s="55" t="s">
        <v>72</v>
      </c>
      <c r="C49" s="49" t="s">
        <v>51</v>
      </c>
      <c r="D49" s="49" t="s">
        <v>58</v>
      </c>
      <c r="E49" s="49">
        <f>26</f>
        <v>26</v>
      </c>
      <c r="F49" s="56">
        <f>F46</f>
        <v>0.13700000000000001</v>
      </c>
      <c r="G49" s="56">
        <f>F49*E49</f>
        <v>3.5620000000000003</v>
      </c>
      <c r="H49" s="57">
        <f>605.44</f>
        <v>605.44000000000005</v>
      </c>
      <c r="I49" s="57">
        <f>G49*H49</f>
        <v>2156.5772800000004</v>
      </c>
      <c r="J49" s="36">
        <f t="shared" si="1"/>
        <v>0.13457748489840748</v>
      </c>
    </row>
    <row r="50" spans="1:10" ht="30" customHeight="1" x14ac:dyDescent="0.25">
      <c r="A50" s="49" t="s">
        <v>73</v>
      </c>
      <c r="B50" s="55" t="s">
        <v>74</v>
      </c>
      <c r="C50" s="49" t="s">
        <v>51</v>
      </c>
      <c r="D50" s="49" t="s">
        <v>67</v>
      </c>
      <c r="E50" s="49">
        <v>30</v>
      </c>
      <c r="F50" s="56">
        <f>12.6/1000</f>
        <v>1.26E-2</v>
      </c>
      <c r="G50" s="56">
        <f>F50*E50</f>
        <v>0.378</v>
      </c>
      <c r="H50" s="57">
        <f>8195.89</f>
        <v>8195.89</v>
      </c>
      <c r="I50" s="57">
        <f>H50*G50</f>
        <v>3098.0464199999997</v>
      </c>
      <c r="J50" s="36">
        <f t="shared" si="1"/>
        <v>0.19332824247416502</v>
      </c>
    </row>
    <row r="51" spans="1:10" ht="27" customHeight="1" x14ac:dyDescent="0.25">
      <c r="A51" s="49" t="s">
        <v>65</v>
      </c>
      <c r="B51" s="55" t="s">
        <v>75</v>
      </c>
      <c r="C51" s="49" t="s">
        <v>51</v>
      </c>
      <c r="D51" s="49" t="s">
        <v>76</v>
      </c>
      <c r="E51" s="49">
        <v>6</v>
      </c>
      <c r="F51" s="56">
        <f>106.8/1000</f>
        <v>0.10679999999999999</v>
      </c>
      <c r="G51" s="56">
        <f>F51*E51</f>
        <v>0.64079999999999993</v>
      </c>
      <c r="H51" s="57">
        <f>2969.63</f>
        <v>2969.63</v>
      </c>
      <c r="I51" s="57">
        <f>H51*G51</f>
        <v>1902.9389039999999</v>
      </c>
      <c r="J51" s="36">
        <f t="shared" si="1"/>
        <v>0.11874961958963605</v>
      </c>
    </row>
    <row r="52" spans="1:10" s="37" customFormat="1" ht="18" customHeight="1" x14ac:dyDescent="0.25">
      <c r="A52" s="33"/>
      <c r="B52" s="34" t="s">
        <v>77</v>
      </c>
      <c r="C52" s="33" t="s">
        <v>78</v>
      </c>
      <c r="D52" s="33"/>
      <c r="E52" s="33"/>
      <c r="F52" s="43"/>
      <c r="G52" s="43">
        <v>5</v>
      </c>
      <c r="H52" s="44">
        <v>85.26</v>
      </c>
      <c r="I52" s="44">
        <f>H52*G52</f>
        <v>426.3</v>
      </c>
      <c r="J52" s="36">
        <f t="shared" si="1"/>
        <v>2.6602516100044927E-2</v>
      </c>
    </row>
    <row r="53" spans="1:10" x14ac:dyDescent="0.25">
      <c r="A53" s="49"/>
      <c r="B53" s="55" t="s">
        <v>79</v>
      </c>
      <c r="C53" s="49" t="s">
        <v>78</v>
      </c>
      <c r="D53" s="49"/>
      <c r="E53" s="49"/>
      <c r="F53" s="56"/>
      <c r="G53" s="43">
        <v>0.5</v>
      </c>
      <c r="H53" s="56">
        <v>286.67</v>
      </c>
      <c r="I53" s="56">
        <f>G53*H53</f>
        <v>143.33500000000001</v>
      </c>
      <c r="J53" s="36">
        <f t="shared" si="1"/>
        <v>8.9445734112126203E-3</v>
      </c>
    </row>
    <row r="54" spans="1:10" ht="24" x14ac:dyDescent="0.25">
      <c r="A54" s="49"/>
      <c r="B54" s="55" t="s">
        <v>80</v>
      </c>
      <c r="C54" s="49" t="s">
        <v>81</v>
      </c>
      <c r="D54" s="49" t="s">
        <v>82</v>
      </c>
      <c r="E54" s="49">
        <v>3</v>
      </c>
      <c r="F54" s="56">
        <v>3</v>
      </c>
      <c r="G54" s="56">
        <v>3</v>
      </c>
      <c r="H54" s="56">
        <v>2211.79</v>
      </c>
      <c r="I54" s="56">
        <f>H54*G54</f>
        <v>6635.37</v>
      </c>
      <c r="J54" s="36">
        <f t="shared" si="1"/>
        <v>0.41406881833158599</v>
      </c>
    </row>
    <row r="55" spans="1:10" ht="18" customHeight="1" x14ac:dyDescent="0.25">
      <c r="A55" s="58"/>
      <c r="B55" s="59" t="s">
        <v>83</v>
      </c>
      <c r="C55" s="60" t="s">
        <v>84</v>
      </c>
      <c r="D55" s="49" t="s">
        <v>58</v>
      </c>
      <c r="E55" s="49"/>
      <c r="F55" s="56">
        <v>2</v>
      </c>
      <c r="G55" s="56">
        <f>F55</f>
        <v>2</v>
      </c>
      <c r="H55" s="57">
        <v>1782.05</v>
      </c>
      <c r="I55" s="56">
        <f>G55*H55</f>
        <v>3564.1</v>
      </c>
      <c r="J55" s="36">
        <f t="shared" si="1"/>
        <v>0.22241151215615793</v>
      </c>
    </row>
    <row r="56" spans="1:10" ht="15" customHeight="1" x14ac:dyDescent="0.25">
      <c r="A56" s="4" t="s">
        <v>85</v>
      </c>
      <c r="B56" s="4"/>
      <c r="C56" s="4"/>
      <c r="D56" s="4"/>
      <c r="E56" s="4"/>
      <c r="F56" s="4"/>
      <c r="G56" s="4"/>
      <c r="H56" s="4"/>
      <c r="I56" s="24"/>
      <c r="J56" s="36">
        <f t="shared" si="1"/>
        <v>0</v>
      </c>
    </row>
    <row r="57" spans="1:10" ht="15" customHeight="1" x14ac:dyDescent="0.25">
      <c r="A57" s="4" t="s">
        <v>86</v>
      </c>
      <c r="B57" s="4"/>
      <c r="C57" s="4"/>
      <c r="D57" s="4"/>
      <c r="E57" s="4"/>
      <c r="F57" s="4"/>
      <c r="G57" s="4"/>
      <c r="H57" s="4"/>
      <c r="I57" s="24"/>
      <c r="J57" s="36">
        <f t="shared" si="1"/>
        <v>0</v>
      </c>
    </row>
    <row r="58" spans="1:10" x14ac:dyDescent="0.25">
      <c r="A58" s="49" t="s">
        <v>87</v>
      </c>
      <c r="B58" s="55" t="s">
        <v>88</v>
      </c>
      <c r="C58" s="49" t="s">
        <v>51</v>
      </c>
      <c r="D58" s="49">
        <v>2</v>
      </c>
      <c r="E58" s="49">
        <v>2</v>
      </c>
      <c r="F58" s="61">
        <f>650/1000</f>
        <v>0.65</v>
      </c>
      <c r="G58" s="56">
        <f>F58*2</f>
        <v>1.3</v>
      </c>
      <c r="H58" s="57">
        <v>1085.19</v>
      </c>
      <c r="I58" s="56">
        <f>G58*H58</f>
        <v>1410.7470000000001</v>
      </c>
      <c r="J58" s="36">
        <f t="shared" si="1"/>
        <v>8.8035232889022014E-2</v>
      </c>
    </row>
    <row r="59" spans="1:10" ht="15" customHeight="1" x14ac:dyDescent="0.25">
      <c r="A59" s="49" t="s">
        <v>89</v>
      </c>
      <c r="B59" s="46" t="s">
        <v>90</v>
      </c>
      <c r="C59" s="49" t="s">
        <v>51</v>
      </c>
      <c r="D59" s="49">
        <v>2</v>
      </c>
      <c r="E59" s="49">
        <v>2</v>
      </c>
      <c r="F59" s="61">
        <f>25.04/1000</f>
        <v>2.504E-2</v>
      </c>
      <c r="G59" s="56">
        <f>F59*2</f>
        <v>5.008E-2</v>
      </c>
      <c r="H59" s="57">
        <v>829.46</v>
      </c>
      <c r="I59" s="56">
        <f>H59*G59</f>
        <v>41.5393568</v>
      </c>
      <c r="J59" s="36">
        <f t="shared" si="1"/>
        <v>2.5921919025510458E-3</v>
      </c>
    </row>
    <row r="60" spans="1:10" ht="15" customHeight="1" x14ac:dyDescent="0.25">
      <c r="A60" s="49" t="s">
        <v>91</v>
      </c>
      <c r="B60" s="55" t="s">
        <v>92</v>
      </c>
      <c r="C60" s="49" t="s">
        <v>51</v>
      </c>
      <c r="D60" s="49">
        <v>2</v>
      </c>
      <c r="E60" s="49">
        <v>2</v>
      </c>
      <c r="F60" s="61">
        <f>12.5/1000</f>
        <v>1.2500000000000001E-2</v>
      </c>
      <c r="G60" s="62">
        <f>F60*2</f>
        <v>2.5000000000000001E-2</v>
      </c>
      <c r="H60" s="57">
        <f>1770.28</f>
        <v>1770.28</v>
      </c>
      <c r="I60" s="56">
        <f>G60*H60</f>
        <v>44.257000000000005</v>
      </c>
      <c r="J60" s="36">
        <f t="shared" si="1"/>
        <v>2.7617817383056263E-3</v>
      </c>
    </row>
    <row r="61" spans="1:10" ht="15" customHeight="1" x14ac:dyDescent="0.25">
      <c r="A61" s="49" t="s">
        <v>91</v>
      </c>
      <c r="B61" s="55" t="s">
        <v>93</v>
      </c>
      <c r="C61" s="49" t="s">
        <v>51</v>
      </c>
      <c r="D61" s="49">
        <v>3</v>
      </c>
      <c r="E61" s="49">
        <v>3</v>
      </c>
      <c r="F61" s="61">
        <f>13.35/1000</f>
        <v>1.3349999999999999E-2</v>
      </c>
      <c r="G61" s="62">
        <f t="shared" ref="G61:G68" si="2">F61*E61</f>
        <v>4.0049999999999995E-2</v>
      </c>
      <c r="H61" s="57">
        <f>1770.28</f>
        <v>1770.28</v>
      </c>
      <c r="I61" s="56">
        <f>H61*G61</f>
        <v>70.899713999999989</v>
      </c>
      <c r="J61" s="36">
        <f t="shared" si="1"/>
        <v>4.4243743447656119E-3</v>
      </c>
    </row>
    <row r="62" spans="1:10" s="37" customFormat="1" ht="26.25" customHeight="1" x14ac:dyDescent="0.25">
      <c r="A62" s="33" t="s">
        <v>91</v>
      </c>
      <c r="B62" s="34" t="s">
        <v>94</v>
      </c>
      <c r="C62" s="33" t="s">
        <v>51</v>
      </c>
      <c r="D62" s="33">
        <v>2</v>
      </c>
      <c r="E62" s="33">
        <v>2</v>
      </c>
      <c r="F62" s="48">
        <f>13.35/1000</f>
        <v>1.3349999999999999E-2</v>
      </c>
      <c r="G62" s="63">
        <f t="shared" si="2"/>
        <v>2.6699999999999998E-2</v>
      </c>
      <c r="H62" s="44">
        <f>1770.28</f>
        <v>1770.28</v>
      </c>
      <c r="I62" s="43">
        <f>H62*G62</f>
        <v>47.266475999999997</v>
      </c>
      <c r="J62" s="36">
        <f t="shared" si="1"/>
        <v>2.9495828965104085E-3</v>
      </c>
    </row>
    <row r="63" spans="1:10" ht="24" customHeight="1" x14ac:dyDescent="0.25">
      <c r="A63" s="49" t="s">
        <v>95</v>
      </c>
      <c r="B63" s="55" t="s">
        <v>96</v>
      </c>
      <c r="C63" s="49" t="s">
        <v>51</v>
      </c>
      <c r="D63" s="49">
        <v>1</v>
      </c>
      <c r="E63" s="49">
        <v>1</v>
      </c>
      <c r="F63" s="61">
        <f>13.35/1000</f>
        <v>1.3349999999999999E-2</v>
      </c>
      <c r="G63" s="56">
        <f t="shared" si="2"/>
        <v>1.3349999999999999E-2</v>
      </c>
      <c r="H63" s="57">
        <f>1770.28</f>
        <v>1770.28</v>
      </c>
      <c r="I63" s="56">
        <f t="shared" ref="I63:I68" si="3">G63*H63</f>
        <v>23.633237999999999</v>
      </c>
      <c r="J63" s="36">
        <f t="shared" si="1"/>
        <v>1.4747914482552043E-3</v>
      </c>
    </row>
    <row r="64" spans="1:10" ht="31.5" customHeight="1" x14ac:dyDescent="0.25">
      <c r="A64" s="49" t="s">
        <v>97</v>
      </c>
      <c r="B64" s="55" t="s">
        <v>98</v>
      </c>
      <c r="C64" s="49" t="s">
        <v>99</v>
      </c>
      <c r="D64" s="49">
        <v>2</v>
      </c>
      <c r="E64" s="49">
        <v>2</v>
      </c>
      <c r="F64" s="61">
        <f>9/100</f>
        <v>0.09</v>
      </c>
      <c r="G64" s="56">
        <f t="shared" si="2"/>
        <v>0.18</v>
      </c>
      <c r="H64" s="57">
        <f>3983.12</f>
        <v>3983.12</v>
      </c>
      <c r="I64" s="56">
        <f t="shared" si="3"/>
        <v>716.96159999999998</v>
      </c>
      <c r="J64" s="36">
        <f t="shared" ref="J64:J95" si="4">I64/12/1335.4</f>
        <v>4.4740751834656277E-2</v>
      </c>
    </row>
    <row r="65" spans="1:10" ht="15" customHeight="1" x14ac:dyDescent="0.25">
      <c r="A65" s="49" t="s">
        <v>100</v>
      </c>
      <c r="B65" s="55" t="s">
        <v>101</v>
      </c>
      <c r="C65" s="49" t="s">
        <v>102</v>
      </c>
      <c r="D65" s="49">
        <v>2</v>
      </c>
      <c r="E65" s="49">
        <v>2</v>
      </c>
      <c r="F65" s="64">
        <f>1/100</f>
        <v>0.01</v>
      </c>
      <c r="G65" s="56">
        <f t="shared" si="2"/>
        <v>0.02</v>
      </c>
      <c r="H65" s="57">
        <f>8245.07</f>
        <v>8245.07</v>
      </c>
      <c r="I65" s="56">
        <f t="shared" si="3"/>
        <v>164.9014</v>
      </c>
      <c r="J65" s="36">
        <f t="shared" si="4"/>
        <v>1.0290387399530726E-2</v>
      </c>
    </row>
    <row r="66" spans="1:10" ht="15" customHeight="1" x14ac:dyDescent="0.25">
      <c r="A66" s="49" t="s">
        <v>103</v>
      </c>
      <c r="B66" s="55" t="s">
        <v>104</v>
      </c>
      <c r="C66" s="49" t="s">
        <v>105</v>
      </c>
      <c r="D66" s="49">
        <v>4</v>
      </c>
      <c r="E66" s="49">
        <v>4</v>
      </c>
      <c r="F66" s="64">
        <v>33</v>
      </c>
      <c r="G66" s="56">
        <f t="shared" si="2"/>
        <v>132</v>
      </c>
      <c r="H66" s="57">
        <v>175.59</v>
      </c>
      <c r="I66" s="56">
        <f t="shared" si="3"/>
        <v>23177.88</v>
      </c>
      <c r="J66" s="36">
        <f t="shared" si="4"/>
        <v>1.4463756177924216</v>
      </c>
    </row>
    <row r="67" spans="1:10" ht="15" customHeight="1" x14ac:dyDescent="0.25">
      <c r="A67" s="49" t="s">
        <v>106</v>
      </c>
      <c r="B67" s="55" t="s">
        <v>107</v>
      </c>
      <c r="C67" s="49" t="s">
        <v>108</v>
      </c>
      <c r="D67" s="49">
        <v>3</v>
      </c>
      <c r="E67" s="49">
        <v>3</v>
      </c>
      <c r="F67" s="61">
        <v>99</v>
      </c>
      <c r="G67" s="56">
        <f t="shared" si="2"/>
        <v>297</v>
      </c>
      <c r="H67" s="57">
        <f>81.72</f>
        <v>81.72</v>
      </c>
      <c r="I67" s="56">
        <f t="shared" si="3"/>
        <v>24270.84</v>
      </c>
      <c r="J67" s="36">
        <f t="shared" si="4"/>
        <v>1.5145799011532124</v>
      </c>
    </row>
    <row r="68" spans="1:10" ht="19.5" customHeight="1" x14ac:dyDescent="0.25">
      <c r="A68" s="49" t="s">
        <v>109</v>
      </c>
      <c r="B68" s="55" t="s">
        <v>110</v>
      </c>
      <c r="C68" s="49" t="s">
        <v>111</v>
      </c>
      <c r="D68" s="49">
        <v>2</v>
      </c>
      <c r="E68" s="49">
        <v>2</v>
      </c>
      <c r="F68" s="61">
        <f>1514.84/1000</f>
        <v>1.51484</v>
      </c>
      <c r="G68" s="56">
        <f t="shared" si="2"/>
        <v>3.0296799999999999</v>
      </c>
      <c r="H68" s="57">
        <v>829.46</v>
      </c>
      <c r="I68" s="56">
        <f t="shared" si="3"/>
        <v>2512.9983728000002</v>
      </c>
      <c r="J68" s="36">
        <f t="shared" si="4"/>
        <v>0.15681932834107135</v>
      </c>
    </row>
    <row r="69" spans="1:10" ht="15" customHeight="1" x14ac:dyDescent="0.25">
      <c r="A69" s="4" t="s">
        <v>112</v>
      </c>
      <c r="B69" s="4"/>
      <c r="C69" s="4"/>
      <c r="D69" s="4"/>
      <c r="E69" s="4"/>
      <c r="F69" s="4"/>
      <c r="G69" s="4"/>
      <c r="H69" s="4"/>
      <c r="I69" s="65"/>
      <c r="J69" s="36">
        <f t="shared" si="4"/>
        <v>0</v>
      </c>
    </row>
    <row r="70" spans="1:10" ht="28.5" customHeight="1" x14ac:dyDescent="0.25">
      <c r="A70" s="33" t="s">
        <v>113</v>
      </c>
      <c r="B70" s="34" t="s">
        <v>114</v>
      </c>
      <c r="C70" s="33" t="s">
        <v>31</v>
      </c>
      <c r="D70" s="49" t="s">
        <v>115</v>
      </c>
      <c r="E70" s="49">
        <v>1</v>
      </c>
      <c r="F70" s="56">
        <f>600/100</f>
        <v>6</v>
      </c>
      <c r="G70" s="56">
        <f>F70*E70</f>
        <v>6</v>
      </c>
      <c r="H70" s="57">
        <f>2207.33</f>
        <v>2207.33</v>
      </c>
      <c r="I70" s="56">
        <f>G70*H70</f>
        <v>13243.98</v>
      </c>
      <c r="J70" s="36">
        <f t="shared" si="4"/>
        <v>0.82646772502620924</v>
      </c>
    </row>
    <row r="71" spans="1:10" ht="28.5" hidden="1" customHeight="1" x14ac:dyDescent="0.25">
      <c r="A71" s="33" t="s">
        <v>116</v>
      </c>
      <c r="B71" s="46" t="s">
        <v>117</v>
      </c>
      <c r="C71" s="33" t="s">
        <v>118</v>
      </c>
      <c r="D71" s="49" t="s">
        <v>115</v>
      </c>
      <c r="E71" s="49">
        <v>2</v>
      </c>
      <c r="F71" s="56">
        <v>6</v>
      </c>
      <c r="G71" s="56">
        <f>F71*E71</f>
        <v>12</v>
      </c>
      <c r="H71" s="57">
        <v>0</v>
      </c>
      <c r="I71" s="56">
        <f>G71*H71</f>
        <v>0</v>
      </c>
      <c r="J71" s="36">
        <f t="shared" si="4"/>
        <v>0</v>
      </c>
    </row>
    <row r="72" spans="1:10" ht="28.5" customHeight="1" x14ac:dyDescent="0.25">
      <c r="A72" s="33"/>
      <c r="B72" s="34" t="s">
        <v>119</v>
      </c>
      <c r="C72" s="33" t="s">
        <v>84</v>
      </c>
      <c r="D72" s="49" t="s">
        <v>115</v>
      </c>
      <c r="E72" s="49"/>
      <c r="F72" s="56">
        <v>3</v>
      </c>
      <c r="G72" s="56">
        <f>F72</f>
        <v>3</v>
      </c>
      <c r="H72" s="57">
        <v>2005.61</v>
      </c>
      <c r="I72" s="56">
        <f>G72*H72</f>
        <v>6016.83</v>
      </c>
      <c r="J72" s="36">
        <f t="shared" si="4"/>
        <v>0.37546989666017666</v>
      </c>
    </row>
    <row r="73" spans="1:10" ht="18" customHeight="1" x14ac:dyDescent="0.25">
      <c r="A73" s="3" t="s">
        <v>120</v>
      </c>
      <c r="B73" s="3"/>
      <c r="C73" s="3"/>
      <c r="D73" s="3"/>
      <c r="E73" s="3"/>
      <c r="F73" s="3"/>
      <c r="G73" s="3"/>
      <c r="H73" s="3"/>
      <c r="I73" s="49"/>
      <c r="J73" s="36">
        <f t="shared" si="4"/>
        <v>0</v>
      </c>
    </row>
    <row r="74" spans="1:10" s="67" customFormat="1" ht="28.5" customHeight="1" x14ac:dyDescent="0.25">
      <c r="A74" s="49" t="s">
        <v>121</v>
      </c>
      <c r="B74" s="55" t="s">
        <v>122</v>
      </c>
      <c r="C74" s="49" t="s">
        <v>123</v>
      </c>
      <c r="D74" s="49">
        <v>2</v>
      </c>
      <c r="E74" s="49">
        <v>2</v>
      </c>
      <c r="F74" s="66">
        <v>1</v>
      </c>
      <c r="G74" s="66">
        <f>F74*E74</f>
        <v>2</v>
      </c>
      <c r="H74" s="66">
        <f>199.16</f>
        <v>199.16</v>
      </c>
      <c r="I74" s="49">
        <f>H74*G74</f>
        <v>398.32</v>
      </c>
      <c r="J74" s="36">
        <f t="shared" si="4"/>
        <v>2.4856472467675104E-2</v>
      </c>
    </row>
    <row r="75" spans="1:10" ht="28.5" customHeight="1" x14ac:dyDescent="0.25">
      <c r="A75" s="49" t="s">
        <v>124</v>
      </c>
      <c r="B75" s="46" t="s">
        <v>125</v>
      </c>
      <c r="C75" s="49" t="s">
        <v>126</v>
      </c>
      <c r="D75" s="49">
        <v>2</v>
      </c>
      <c r="E75" s="49">
        <v>2</v>
      </c>
      <c r="F75" s="56">
        <v>9</v>
      </c>
      <c r="G75" s="56">
        <f>F75*E75</f>
        <v>18</v>
      </c>
      <c r="H75" s="57">
        <v>199.16</v>
      </c>
      <c r="I75" s="56">
        <f>H75*G75</f>
        <v>3584.88</v>
      </c>
      <c r="J75" s="36">
        <f t="shared" si="4"/>
        <v>0.22370825220907592</v>
      </c>
    </row>
    <row r="76" spans="1:10" ht="21.75" customHeight="1" x14ac:dyDescent="0.25">
      <c r="A76" s="4" t="s">
        <v>127</v>
      </c>
      <c r="B76" s="4"/>
      <c r="C76" s="4"/>
      <c r="D76" s="4"/>
      <c r="E76" s="4"/>
      <c r="F76" s="4"/>
      <c r="G76" s="4"/>
      <c r="H76" s="4"/>
      <c r="I76" s="24"/>
      <c r="J76" s="36">
        <f t="shared" si="4"/>
        <v>0</v>
      </c>
    </row>
    <row r="77" spans="1:10" ht="36" customHeight="1" x14ac:dyDescent="0.25">
      <c r="A77" s="49" t="s">
        <v>128</v>
      </c>
      <c r="B77" s="55" t="s">
        <v>129</v>
      </c>
      <c r="C77" s="49" t="s">
        <v>111</v>
      </c>
      <c r="D77" s="49">
        <v>2</v>
      </c>
      <c r="E77" s="49">
        <v>2</v>
      </c>
      <c r="F77" s="56">
        <f>5512/1000</f>
        <v>5.5119999999999996</v>
      </c>
      <c r="G77" s="56">
        <f>F77*E77</f>
        <v>11.023999999999999</v>
      </c>
      <c r="H77" s="57">
        <f>211.51</f>
        <v>211.51</v>
      </c>
      <c r="I77" s="56">
        <f>G77*H77</f>
        <v>2331.6862399999995</v>
      </c>
      <c r="J77" s="36">
        <f t="shared" si="4"/>
        <v>0.14550485747092004</v>
      </c>
    </row>
    <row r="78" spans="1:10" ht="36" customHeight="1" x14ac:dyDescent="0.25">
      <c r="A78" s="49" t="s">
        <v>130</v>
      </c>
      <c r="B78" s="55" t="s">
        <v>131</v>
      </c>
      <c r="C78" s="49" t="s">
        <v>126</v>
      </c>
      <c r="D78" s="49">
        <v>1</v>
      </c>
      <c r="E78" s="49">
        <v>1</v>
      </c>
      <c r="F78" s="56">
        <v>2</v>
      </c>
      <c r="G78" s="56">
        <v>2</v>
      </c>
      <c r="H78" s="57">
        <f>284.72</f>
        <v>284.72000000000003</v>
      </c>
      <c r="I78" s="56">
        <f>H78*G78</f>
        <v>569.44000000000005</v>
      </c>
      <c r="J78" s="36">
        <f t="shared" si="4"/>
        <v>3.5534920872647396E-2</v>
      </c>
    </row>
    <row r="79" spans="1:10" ht="21.75" customHeight="1" x14ac:dyDescent="0.25">
      <c r="A79" s="49" t="s">
        <v>132</v>
      </c>
      <c r="B79" s="46" t="s">
        <v>133</v>
      </c>
      <c r="C79" s="49" t="s">
        <v>126</v>
      </c>
      <c r="D79" s="49">
        <v>1</v>
      </c>
      <c r="E79" s="49">
        <v>1</v>
      </c>
      <c r="F79" s="56">
        <v>2</v>
      </c>
      <c r="G79" s="56">
        <v>2</v>
      </c>
      <c r="H79" s="57">
        <v>97.62</v>
      </c>
      <c r="I79" s="56">
        <f>H79*G79</f>
        <v>195.24</v>
      </c>
      <c r="J79" s="36">
        <f t="shared" si="4"/>
        <v>1.2183615396135989E-2</v>
      </c>
    </row>
    <row r="80" spans="1:10" ht="36" x14ac:dyDescent="0.25">
      <c r="A80" s="49" t="s">
        <v>134</v>
      </c>
      <c r="B80" s="55" t="s">
        <v>135</v>
      </c>
      <c r="C80" s="49" t="s">
        <v>136</v>
      </c>
      <c r="D80" s="49">
        <v>1</v>
      </c>
      <c r="E80" s="49">
        <v>1</v>
      </c>
      <c r="F80" s="56">
        <f>5512/100</f>
        <v>55.12</v>
      </c>
      <c r="G80" s="56">
        <f>F80*E80</f>
        <v>55.12</v>
      </c>
      <c r="H80" s="57">
        <f>301.51</f>
        <v>301.51</v>
      </c>
      <c r="I80" s="56">
        <f>G80*H80</f>
        <v>16619.231199999998</v>
      </c>
      <c r="J80" s="36">
        <f t="shared" si="4"/>
        <v>1.0370944535969246</v>
      </c>
    </row>
    <row r="81" spans="1:10" ht="24" x14ac:dyDescent="0.25">
      <c r="A81" s="49" t="s">
        <v>137</v>
      </c>
      <c r="B81" s="55" t="s">
        <v>138</v>
      </c>
      <c r="C81" s="49" t="s">
        <v>139</v>
      </c>
      <c r="D81" s="49">
        <v>1</v>
      </c>
      <c r="E81" s="49">
        <v>1</v>
      </c>
      <c r="F81" s="56">
        <f>543/100</f>
        <v>5.43</v>
      </c>
      <c r="G81" s="56">
        <f>F81*E81</f>
        <v>5.43</v>
      </c>
      <c r="H81" s="57">
        <f>2656.1</f>
        <v>2656.1</v>
      </c>
      <c r="I81" s="56">
        <f>H81*G81</f>
        <v>14422.623</v>
      </c>
      <c r="J81" s="36">
        <f t="shared" si="4"/>
        <v>0.9000189081923019</v>
      </c>
    </row>
    <row r="82" spans="1:10" ht="18.75" customHeight="1" x14ac:dyDescent="0.25">
      <c r="A82" s="3" t="s">
        <v>140</v>
      </c>
      <c r="B82" s="3"/>
      <c r="C82" s="3"/>
      <c r="D82" s="3"/>
      <c r="E82" s="3"/>
      <c r="F82" s="3"/>
      <c r="G82" s="3"/>
      <c r="H82" s="3"/>
      <c r="I82" s="24"/>
      <c r="J82" s="36">
        <f t="shared" si="4"/>
        <v>0</v>
      </c>
    </row>
    <row r="83" spans="1:10" ht="29.25" customHeight="1" x14ac:dyDescent="0.25">
      <c r="A83" s="49" t="s">
        <v>141</v>
      </c>
      <c r="B83" s="68" t="s">
        <v>142</v>
      </c>
      <c r="C83" s="49" t="s">
        <v>126</v>
      </c>
      <c r="D83" s="49">
        <v>1</v>
      </c>
      <c r="E83" s="49">
        <v>1</v>
      </c>
      <c r="F83" s="68">
        <v>1</v>
      </c>
      <c r="G83" s="56">
        <f>E83*F83</f>
        <v>1</v>
      </c>
      <c r="H83" s="68">
        <f>1304.37</f>
        <v>1304.3699999999999</v>
      </c>
      <c r="I83" s="49">
        <f>H83*G83</f>
        <v>1304.3699999999999</v>
      </c>
      <c r="J83" s="36">
        <f t="shared" si="4"/>
        <v>8.1396959712445691E-2</v>
      </c>
    </row>
    <row r="84" spans="1:10" ht="29.25" customHeight="1" x14ac:dyDescent="0.25">
      <c r="A84" s="49" t="s">
        <v>143</v>
      </c>
      <c r="B84" s="68" t="s">
        <v>144</v>
      </c>
      <c r="C84" s="49" t="s">
        <v>145</v>
      </c>
      <c r="D84" s="49" t="s">
        <v>82</v>
      </c>
      <c r="E84" s="49">
        <v>3</v>
      </c>
      <c r="F84" s="68">
        <v>5</v>
      </c>
      <c r="G84" s="56">
        <f>E84*F84</f>
        <v>15</v>
      </c>
      <c r="H84" s="68">
        <v>133.69999999999999</v>
      </c>
      <c r="I84" s="49">
        <f>H84*G84</f>
        <v>2005.4999999999998</v>
      </c>
      <c r="J84" s="36">
        <f t="shared" si="4"/>
        <v>0.12514976785981724</v>
      </c>
    </row>
    <row r="85" spans="1:10" s="37" customFormat="1" ht="27.75" customHeight="1" x14ac:dyDescent="0.25">
      <c r="A85" s="33"/>
      <c r="B85" s="69" t="s">
        <v>146</v>
      </c>
      <c r="C85" s="33" t="s">
        <v>147</v>
      </c>
      <c r="D85" s="33">
        <v>12</v>
      </c>
      <c r="E85" s="33">
        <f>12</f>
        <v>12</v>
      </c>
      <c r="F85" s="43">
        <f>D19</f>
        <v>1335.4</v>
      </c>
      <c r="G85" s="43">
        <f>F85*E85</f>
        <v>16024.800000000001</v>
      </c>
      <c r="H85" s="43">
        <f>0.66+0.65+0.99+0.81</f>
        <v>3.11</v>
      </c>
      <c r="I85" s="43">
        <f>G85*H85</f>
        <v>49837.128000000004</v>
      </c>
      <c r="J85" s="36">
        <f t="shared" si="4"/>
        <v>3.11</v>
      </c>
    </row>
    <row r="86" spans="1:10" ht="29.25" customHeight="1" x14ac:dyDescent="0.25">
      <c r="A86" s="49"/>
      <c r="B86" s="70" t="s">
        <v>148</v>
      </c>
      <c r="C86" s="49"/>
      <c r="D86" s="49"/>
      <c r="E86" s="49"/>
      <c r="F86" s="56"/>
      <c r="G86" s="56"/>
      <c r="H86" s="56"/>
      <c r="I86" s="56"/>
      <c r="J86" s="36">
        <f t="shared" si="4"/>
        <v>0</v>
      </c>
    </row>
    <row r="87" spans="1:10" ht="27.75" customHeight="1" x14ac:dyDescent="0.25">
      <c r="A87" s="49"/>
      <c r="B87" s="55" t="s">
        <v>149</v>
      </c>
      <c r="C87" s="49" t="s">
        <v>150</v>
      </c>
      <c r="D87" s="49" t="s">
        <v>151</v>
      </c>
      <c r="E87" s="49">
        <v>1</v>
      </c>
      <c r="F87" s="56">
        <v>47</v>
      </c>
      <c r="G87" s="43">
        <f>F87/10</f>
        <v>4.7</v>
      </c>
      <c r="H87" s="56">
        <v>14.17</v>
      </c>
      <c r="I87" s="56">
        <f t="shared" ref="I87:I95" si="5">G87*H87</f>
        <v>66.599000000000004</v>
      </c>
      <c r="J87" s="36">
        <f t="shared" si="4"/>
        <v>4.1559957066546853E-3</v>
      </c>
    </row>
    <row r="88" spans="1:10" ht="27.75" customHeight="1" x14ac:dyDescent="0.25">
      <c r="A88" s="49"/>
      <c r="B88" s="55" t="s">
        <v>152</v>
      </c>
      <c r="C88" s="49" t="s">
        <v>153</v>
      </c>
      <c r="D88" s="49" t="s">
        <v>151</v>
      </c>
      <c r="E88" s="49">
        <v>1</v>
      </c>
      <c r="F88" s="56">
        <v>139</v>
      </c>
      <c r="G88" s="56">
        <f>F88</f>
        <v>139</v>
      </c>
      <c r="H88" s="56">
        <v>7.5</v>
      </c>
      <c r="I88" s="56">
        <f t="shared" si="5"/>
        <v>1042.5</v>
      </c>
      <c r="J88" s="36">
        <f t="shared" si="4"/>
        <v>6.5055414108132384E-2</v>
      </c>
    </row>
    <row r="89" spans="1:10" ht="36.75" customHeight="1" x14ac:dyDescent="0.25">
      <c r="A89" s="49"/>
      <c r="B89" s="55" t="s">
        <v>154</v>
      </c>
      <c r="C89" s="49" t="s">
        <v>155</v>
      </c>
      <c r="D89" s="49" t="s">
        <v>151</v>
      </c>
      <c r="E89" s="49">
        <v>1</v>
      </c>
      <c r="F89" s="56">
        <v>38</v>
      </c>
      <c r="G89" s="56">
        <f>F89</f>
        <v>38</v>
      </c>
      <c r="H89" s="56">
        <v>14.17</v>
      </c>
      <c r="I89" s="56">
        <f t="shared" si="5"/>
        <v>538.46</v>
      </c>
      <c r="J89" s="36">
        <f t="shared" si="4"/>
        <v>3.3601667415505965E-2</v>
      </c>
    </row>
    <row r="90" spans="1:10" ht="36.75" customHeight="1" x14ac:dyDescent="0.25">
      <c r="A90" s="49"/>
      <c r="B90" s="55" t="s">
        <v>156</v>
      </c>
      <c r="C90" s="71" t="s">
        <v>157</v>
      </c>
      <c r="D90" s="49" t="s">
        <v>151</v>
      </c>
      <c r="E90" s="49">
        <v>1</v>
      </c>
      <c r="F90" s="56">
        <v>134</v>
      </c>
      <c r="G90" s="56">
        <f>F90</f>
        <v>134</v>
      </c>
      <c r="H90" s="56">
        <v>21.67</v>
      </c>
      <c r="I90" s="56">
        <f t="shared" si="5"/>
        <v>2903.78</v>
      </c>
      <c r="J90" s="36">
        <f t="shared" si="4"/>
        <v>0.18120538165842942</v>
      </c>
    </row>
    <row r="91" spans="1:10" ht="3.75" hidden="1" customHeight="1" x14ac:dyDescent="0.25">
      <c r="A91" s="49"/>
      <c r="B91" s="55" t="s">
        <v>158</v>
      </c>
      <c r="C91" s="71" t="s">
        <v>157</v>
      </c>
      <c r="D91" s="49" t="s">
        <v>151</v>
      </c>
      <c r="E91" s="49">
        <v>1</v>
      </c>
      <c r="F91" s="56">
        <v>24</v>
      </c>
      <c r="G91" s="56">
        <v>24</v>
      </c>
      <c r="H91" s="56">
        <v>0</v>
      </c>
      <c r="I91" s="56">
        <f t="shared" si="5"/>
        <v>0</v>
      </c>
      <c r="J91" s="36">
        <f t="shared" si="4"/>
        <v>0</v>
      </c>
    </row>
    <row r="92" spans="1:10" ht="36" hidden="1" customHeight="1" x14ac:dyDescent="0.25">
      <c r="A92" s="49"/>
      <c r="B92" s="55" t="s">
        <v>159</v>
      </c>
      <c r="C92" s="71" t="s">
        <v>157</v>
      </c>
      <c r="D92" s="49" t="s">
        <v>151</v>
      </c>
      <c r="E92" s="49">
        <v>1</v>
      </c>
      <c r="F92" s="56">
        <v>12</v>
      </c>
      <c r="G92" s="56">
        <v>12</v>
      </c>
      <c r="H92" s="56">
        <v>0</v>
      </c>
      <c r="I92" s="56">
        <f t="shared" si="5"/>
        <v>0</v>
      </c>
      <c r="J92" s="36">
        <f t="shared" si="4"/>
        <v>0</v>
      </c>
    </row>
    <row r="93" spans="1:10" ht="27" customHeight="1" x14ac:dyDescent="0.25">
      <c r="A93" s="49"/>
      <c r="B93" s="55" t="s">
        <v>160</v>
      </c>
      <c r="C93" s="52" t="s">
        <v>161</v>
      </c>
      <c r="D93" s="49" t="s">
        <v>162</v>
      </c>
      <c r="E93" s="49">
        <v>1</v>
      </c>
      <c r="F93" s="56">
        <v>66</v>
      </c>
      <c r="G93" s="56">
        <v>66</v>
      </c>
      <c r="H93" s="56">
        <v>122.5</v>
      </c>
      <c r="I93" s="56">
        <f t="shared" si="5"/>
        <v>8085</v>
      </c>
      <c r="J93" s="36">
        <f t="shared" si="4"/>
        <v>0.5045304777594728</v>
      </c>
    </row>
    <row r="94" spans="1:10" ht="17.25" customHeight="1" x14ac:dyDescent="0.25">
      <c r="A94" s="49"/>
      <c r="B94" s="55" t="s">
        <v>163</v>
      </c>
      <c r="C94" s="52" t="s">
        <v>161</v>
      </c>
      <c r="D94" s="49" t="s">
        <v>162</v>
      </c>
      <c r="E94" s="49">
        <v>1</v>
      </c>
      <c r="F94" s="56">
        <v>9</v>
      </c>
      <c r="G94" s="56">
        <f>F94</f>
        <v>9</v>
      </c>
      <c r="H94" s="56">
        <v>158.33000000000001</v>
      </c>
      <c r="I94" s="56">
        <f t="shared" si="5"/>
        <v>1424.97</v>
      </c>
      <c r="J94" s="36">
        <f t="shared" si="4"/>
        <v>8.892279466826418E-2</v>
      </c>
    </row>
    <row r="95" spans="1:10" ht="23.25" hidden="1" customHeight="1" x14ac:dyDescent="0.25">
      <c r="A95" s="49"/>
      <c r="B95" s="55" t="s">
        <v>164</v>
      </c>
      <c r="C95" s="52" t="s">
        <v>161</v>
      </c>
      <c r="D95" s="49" t="s">
        <v>162</v>
      </c>
      <c r="E95" s="49">
        <v>1</v>
      </c>
      <c r="F95" s="56">
        <v>3</v>
      </c>
      <c r="G95" s="56">
        <v>3</v>
      </c>
      <c r="H95" s="56">
        <v>0</v>
      </c>
      <c r="I95" s="56">
        <f t="shared" si="5"/>
        <v>0</v>
      </c>
      <c r="J95" s="36">
        <f t="shared" si="4"/>
        <v>0</v>
      </c>
    </row>
    <row r="96" spans="1:10" ht="59.25" customHeight="1" x14ac:dyDescent="0.25">
      <c r="A96" s="49"/>
      <c r="B96" s="72" t="s">
        <v>165</v>
      </c>
      <c r="C96" s="49" t="s">
        <v>115</v>
      </c>
      <c r="D96" s="49"/>
      <c r="E96" s="49"/>
      <c r="F96" s="56"/>
      <c r="G96" s="56"/>
      <c r="H96" s="56"/>
      <c r="I96" s="56">
        <v>113500</v>
      </c>
      <c r="J96" s="36">
        <f t="shared" ref="J96:J127" si="6">I96/12/1335.4</f>
        <v>7.0827717038590183</v>
      </c>
    </row>
    <row r="97" spans="1:12" ht="19.5" customHeight="1" x14ac:dyDescent="0.25">
      <c r="A97" s="2" t="s">
        <v>166</v>
      </c>
      <c r="B97" s="2"/>
      <c r="C97" s="2"/>
      <c r="D97" s="2"/>
      <c r="E97" s="2"/>
      <c r="F97" s="2"/>
      <c r="G97" s="2"/>
      <c r="H97" s="2"/>
      <c r="I97" s="73">
        <f>I94+I90+I89+I88+I87+I85+I84+I83+I81+I80+I79+I78+I77+I75+I74+I72+I70+I68+I67+I66+I65+I64+I63+I62+I61+I60+I59+I58+I55+I54+I53+I52+I51+I50+I49+I48+I47+I46+I44+I43+I42+I41+I38+I37+I36+I35+I34+I33+I32+I93</f>
        <v>268538.73840760003</v>
      </c>
      <c r="J97" s="36">
        <f t="shared" si="6"/>
        <v>16.757696720558137</v>
      </c>
    </row>
    <row r="98" spans="1:12" ht="17.25" customHeight="1" x14ac:dyDescent="0.25">
      <c r="A98" s="2" t="s">
        <v>167</v>
      </c>
      <c r="B98" s="2"/>
      <c r="C98" s="2"/>
      <c r="D98" s="2"/>
      <c r="E98" s="2"/>
      <c r="F98" s="2"/>
      <c r="G98" s="2"/>
      <c r="H98" s="2"/>
      <c r="I98" s="73">
        <f>I96</f>
        <v>113500</v>
      </c>
      <c r="J98" s="36">
        <f t="shared" si="6"/>
        <v>7.0827717038590183</v>
      </c>
    </row>
    <row r="99" spans="1:12" ht="15" customHeight="1" x14ac:dyDescent="0.25">
      <c r="A99" s="2" t="s">
        <v>168</v>
      </c>
      <c r="B99" s="2"/>
      <c r="C99" s="2"/>
      <c r="D99" s="2"/>
      <c r="E99" s="2"/>
      <c r="F99" s="2"/>
      <c r="G99" s="2"/>
      <c r="H99" s="2"/>
      <c r="I99" s="73">
        <f>I97*0.05</f>
        <v>13426.936920380002</v>
      </c>
      <c r="J99" s="36">
        <f t="shared" si="6"/>
        <v>0.83788483602790675</v>
      </c>
    </row>
    <row r="100" spans="1:12" ht="15" customHeight="1" x14ac:dyDescent="0.25">
      <c r="A100" s="2" t="s">
        <v>169</v>
      </c>
      <c r="B100" s="2"/>
      <c r="C100" s="2"/>
      <c r="D100" s="2"/>
      <c r="E100" s="2"/>
      <c r="F100" s="2"/>
      <c r="G100" s="2"/>
      <c r="H100" s="2"/>
      <c r="I100" s="73">
        <f>I97+I98+I99</f>
        <v>395465.67532798002</v>
      </c>
      <c r="J100" s="36">
        <f t="shared" si="6"/>
        <v>24.678353260445061</v>
      </c>
    </row>
    <row r="101" spans="1:12" s="37" customFormat="1" hidden="1" x14ac:dyDescent="0.25">
      <c r="A101" s="69" t="s">
        <v>170</v>
      </c>
      <c r="B101" s="69"/>
      <c r="C101" s="69"/>
      <c r="D101" s="69"/>
      <c r="E101" s="69"/>
      <c r="F101" s="69"/>
      <c r="G101" s="69"/>
      <c r="H101" s="69"/>
      <c r="I101" s="74">
        <v>0</v>
      </c>
      <c r="J101" s="36">
        <f t="shared" si="6"/>
        <v>0</v>
      </c>
    </row>
    <row r="102" spans="1:12" s="37" customFormat="1" ht="0.75" customHeight="1" x14ac:dyDescent="0.25">
      <c r="A102" s="75" t="s">
        <v>171</v>
      </c>
      <c r="B102" s="76"/>
      <c r="I102" s="74">
        <v>0</v>
      </c>
      <c r="J102" s="36">
        <f t="shared" si="6"/>
        <v>0</v>
      </c>
    </row>
    <row r="103" spans="1:12" s="37" customFormat="1" ht="18.75" customHeight="1" x14ac:dyDescent="0.25">
      <c r="A103" s="1" t="s">
        <v>172</v>
      </c>
      <c r="B103" s="1"/>
      <c r="C103" s="1"/>
      <c r="D103" s="1"/>
      <c r="E103" s="1"/>
      <c r="F103" s="1"/>
      <c r="G103" s="1"/>
      <c r="H103" s="1"/>
      <c r="I103" s="77">
        <f>I100/12/1335.4</f>
        <v>24.678353260445061</v>
      </c>
      <c r="J103" s="36">
        <f t="shared" si="6"/>
        <v>1.5400100631798872E-3</v>
      </c>
      <c r="K103" s="78">
        <v>25.35</v>
      </c>
      <c r="L103" s="79"/>
    </row>
    <row r="104" spans="1:12" s="37" customFormat="1" ht="15" hidden="1" customHeight="1" x14ac:dyDescent="0.25">
      <c r="A104" s="93" t="s">
        <v>173</v>
      </c>
      <c r="B104" s="93"/>
      <c r="C104" s="93"/>
      <c r="D104" s="93"/>
      <c r="E104" s="93"/>
      <c r="F104" s="93"/>
      <c r="G104" s="93"/>
      <c r="H104" s="93"/>
      <c r="I104" s="77">
        <f>I102/12/D19</f>
        <v>0</v>
      </c>
      <c r="J104" s="36">
        <f t="shared" si="6"/>
        <v>0</v>
      </c>
      <c r="K104" s="78"/>
      <c r="L104" s="79"/>
    </row>
    <row r="105" spans="1:12" ht="15" customHeight="1" x14ac:dyDescent="0.25">
      <c r="A105" s="80"/>
      <c r="B105" s="80"/>
      <c r="C105" s="80"/>
      <c r="D105" s="80"/>
      <c r="E105" s="80"/>
      <c r="F105" s="80"/>
      <c r="G105" s="80"/>
      <c r="H105" s="80"/>
      <c r="I105" s="81"/>
      <c r="J105" s="82"/>
      <c r="K105" s="78"/>
      <c r="L105" s="83"/>
    </row>
    <row r="106" spans="1:12" s="37" customFormat="1" ht="39.75" customHeight="1" x14ac:dyDescent="0.25">
      <c r="A106" s="94" t="s">
        <v>174</v>
      </c>
      <c r="B106" s="94"/>
      <c r="C106" s="94"/>
      <c r="D106" s="94"/>
      <c r="E106" s="94"/>
      <c r="F106" s="94"/>
      <c r="G106" s="94"/>
      <c r="H106" s="94"/>
      <c r="I106" s="94"/>
      <c r="J106" s="94"/>
    </row>
    <row r="107" spans="1:12" ht="17.25" customHeight="1" x14ac:dyDescent="0.25">
      <c r="A107" s="84"/>
      <c r="B107" s="85"/>
      <c r="C107" s="85"/>
      <c r="D107" s="85"/>
      <c r="E107" s="85"/>
      <c r="F107" s="84"/>
      <c r="G107" s="95"/>
      <c r="H107" s="95"/>
      <c r="I107" s="95"/>
    </row>
    <row r="108" spans="1:12" ht="11.25" customHeight="1" x14ac:dyDescent="0.25">
      <c r="A108" s="84"/>
      <c r="B108" s="86"/>
      <c r="C108" s="84"/>
      <c r="D108" s="84"/>
      <c r="E108" s="84"/>
      <c r="F108" s="84"/>
      <c r="G108" s="84"/>
      <c r="H108" s="84"/>
      <c r="I108" s="87"/>
    </row>
    <row r="109" spans="1:12" ht="15.75" x14ac:dyDescent="0.25">
      <c r="A109" s="84"/>
      <c r="B109" s="88"/>
      <c r="C109" s="84"/>
      <c r="D109" s="84"/>
      <c r="E109" s="84"/>
      <c r="F109" s="84"/>
      <c r="G109" s="84"/>
      <c r="H109" s="84"/>
      <c r="I109" s="89"/>
      <c r="J109" s="90"/>
    </row>
    <row r="110" spans="1:12" ht="15.75" x14ac:dyDescent="0.25">
      <c r="A110" s="84"/>
      <c r="B110" s="86"/>
      <c r="C110" s="84"/>
      <c r="D110" s="84"/>
      <c r="E110" s="84"/>
      <c r="F110" s="84"/>
      <c r="G110" s="84"/>
      <c r="H110" s="84"/>
      <c r="I110" s="91"/>
      <c r="J110" s="92"/>
    </row>
  </sheetData>
  <mergeCells count="53">
    <mergeCell ref="H5:J5"/>
    <mergeCell ref="G1:J1"/>
    <mergeCell ref="G2:J2"/>
    <mergeCell ref="G3:J3"/>
    <mergeCell ref="G4:J4"/>
    <mergeCell ref="A100:H100"/>
    <mergeCell ref="A103:H103"/>
    <mergeCell ref="A104:H104"/>
    <mergeCell ref="A106:J106"/>
    <mergeCell ref="G107:I107"/>
    <mergeCell ref="A76:H76"/>
    <mergeCell ref="A82:H82"/>
    <mergeCell ref="A97:H97"/>
    <mergeCell ref="A98:H98"/>
    <mergeCell ref="A99:H99"/>
    <mergeCell ref="A45:H45"/>
    <mergeCell ref="A56:H56"/>
    <mergeCell ref="A57:H57"/>
    <mergeCell ref="A69:H69"/>
    <mergeCell ref="A73:H73"/>
    <mergeCell ref="A25:J25"/>
    <mergeCell ref="A27:J27"/>
    <mergeCell ref="A31:H31"/>
    <mergeCell ref="A39:H39"/>
    <mergeCell ref="A40:H40"/>
    <mergeCell ref="B21:C21"/>
    <mergeCell ref="D21:E21"/>
    <mergeCell ref="B22:C22"/>
    <mergeCell ref="D22:E22"/>
    <mergeCell ref="A24:J24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E7:J7"/>
    <mergeCell ref="E8:J8"/>
    <mergeCell ref="E9:J9"/>
    <mergeCell ref="B11:C11"/>
    <mergeCell ref="D11:E11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2022-08-11T12:35:05Z</cp:lastPrinted>
  <dcterms:created xsi:type="dcterms:W3CDTF">2006-09-28T05:33:49Z</dcterms:created>
  <dcterms:modified xsi:type="dcterms:W3CDTF">2022-08-11T12:41:41Z</dcterms:modified>
  <dc:language>ru-RU</dc:language>
</cp:coreProperties>
</file>